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2-2024\ВНЕСЕНИЕ ИЗМЕНЕНИЙ\2_СЕНТЯБРЬ (№ -оз от )\Проект закона_1 чтение\"/>
    </mc:Choice>
  </mc:AlternateContent>
  <bookViews>
    <workbookView xWindow="0" yWindow="0" windowWidth="21570" windowHeight="10215" firstSheet="10" activeTab="31"/>
  </bookViews>
  <sheets>
    <sheet name="4" sheetId="56" r:id="rId1"/>
    <sheet name="7" sheetId="15" r:id="rId2"/>
    <sheet name="8" sheetId="16" r:id="rId3"/>
    <sheet name="9" sheetId="17" r:id="rId4"/>
    <sheet name="13" sheetId="54" r:id="rId5"/>
    <sheet name="15" sheetId="55" r:id="rId6"/>
    <sheet name="17" sheetId="20" r:id="rId7"/>
    <sheet name="18" sheetId="21" r:id="rId8"/>
    <sheet name="19" sheetId="53" r:id="rId9"/>
    <sheet name="23" sheetId="23" r:id="rId10"/>
    <sheet name="25" sheetId="24" r:id="rId11"/>
    <sheet name="26" sheetId="25" r:id="rId12"/>
    <sheet name="27" sheetId="26" r:id="rId13"/>
    <sheet name="28" sheetId="27" r:id="rId14"/>
    <sheet name="29" sheetId="28" r:id="rId15"/>
    <sheet name="30" sheetId="29" r:id="rId16"/>
    <sheet name="31" sheetId="51" r:id="rId17"/>
    <sheet name="32" sheetId="31" r:id="rId18"/>
    <sheet name="33" sheetId="52" r:id="rId19"/>
    <sheet name="34" sheetId="33" r:id="rId20"/>
    <sheet name="35" sheetId="34" r:id="rId21"/>
    <sheet name="36" sheetId="50" r:id="rId22"/>
    <sheet name="37" sheetId="36" r:id="rId23"/>
    <sheet name="38" sheetId="37" r:id="rId24"/>
    <sheet name="39" sheetId="38" r:id="rId25"/>
    <sheet name="44" sheetId="39" r:id="rId26"/>
    <sheet name="46" sheetId="40" r:id="rId27"/>
    <sheet name="48" sheetId="41" r:id="rId28"/>
    <sheet name="53" sheetId="42" r:id="rId29"/>
    <sheet name="55" sheetId="43" r:id="rId30"/>
    <sheet name="58" sheetId="44" r:id="rId31"/>
    <sheet name="60" sheetId="45" r:id="rId32"/>
    <sheet name="66" sheetId="46" r:id="rId33"/>
    <sheet name="72" sheetId="47" r:id="rId34"/>
    <sheet name="76" sheetId="49" r:id="rId35"/>
  </sheets>
  <definedNames>
    <definedName name="_xlnm.Print_Titles" localSheetId="4">'13'!$8:$8</definedName>
    <definedName name="_xlnm.Print_Titles" localSheetId="5">'15'!$8:$8</definedName>
    <definedName name="_xlnm.Print_Titles" localSheetId="6">'17'!$8:$9</definedName>
    <definedName name="_xlnm.Print_Titles" localSheetId="7">'18'!$8:$9</definedName>
    <definedName name="_xlnm.Print_Titles" localSheetId="8">'19'!$8:$8</definedName>
    <definedName name="_xlnm.Print_Titles" localSheetId="9">'23'!$8:$9</definedName>
    <definedName name="_xlnm.Print_Titles" localSheetId="10">'25'!$8:$9</definedName>
    <definedName name="_xlnm.Print_Titles" localSheetId="11">'26'!$8:$9</definedName>
    <definedName name="_xlnm.Print_Titles" localSheetId="12">'27'!$6:$7</definedName>
    <definedName name="_xlnm.Print_Titles" localSheetId="13">'28'!$8:$9</definedName>
    <definedName name="_xlnm.Print_Titles" localSheetId="14">'29'!$8:$9</definedName>
    <definedName name="_xlnm.Print_Titles" localSheetId="15">'30'!$8:$9</definedName>
    <definedName name="_xlnm.Print_Titles" localSheetId="16">'31'!$8:$8</definedName>
    <definedName name="_xlnm.Print_Titles" localSheetId="17">'32'!$8:$9</definedName>
    <definedName name="_xlnm.Print_Titles" localSheetId="18">'33'!$8:$8</definedName>
    <definedName name="_xlnm.Print_Titles" localSheetId="19">'34'!$8:$9</definedName>
    <definedName name="_xlnm.Print_Titles" localSheetId="20">'35'!$8:$9</definedName>
    <definedName name="_xlnm.Print_Titles" localSheetId="21">'36'!$8:$8</definedName>
    <definedName name="_xlnm.Print_Titles" localSheetId="22">'37'!$8:$9</definedName>
    <definedName name="_xlnm.Print_Titles" localSheetId="23">'38'!$8:$9</definedName>
    <definedName name="_xlnm.Print_Titles" localSheetId="24">'39'!$8:$9</definedName>
    <definedName name="_xlnm.Print_Titles" localSheetId="0">'4'!$8:$8</definedName>
    <definedName name="_xlnm.Print_Titles" localSheetId="25">'44'!$8:$9</definedName>
    <definedName name="_xlnm.Print_Titles" localSheetId="26">'46'!$8:$9</definedName>
    <definedName name="_xlnm.Print_Titles" localSheetId="27">'48'!$8:$9</definedName>
    <definedName name="_xlnm.Print_Titles" localSheetId="28">'53'!$8:$9</definedName>
    <definedName name="_xlnm.Print_Titles" localSheetId="29">'55'!$8:$9</definedName>
    <definedName name="_xlnm.Print_Titles" localSheetId="30">'58'!$8:$9</definedName>
    <definedName name="_xlnm.Print_Titles" localSheetId="31">'60'!$8:$9</definedName>
    <definedName name="_xlnm.Print_Titles" localSheetId="32">'66'!$8:$9</definedName>
    <definedName name="_xlnm.Print_Titles" localSheetId="1">'7'!$8:$9</definedName>
    <definedName name="_xlnm.Print_Titles" localSheetId="33">'72'!$8:$9</definedName>
    <definedName name="_xlnm.Print_Titles" localSheetId="34">'76'!$8:$9</definedName>
    <definedName name="_xlnm.Print_Titles" localSheetId="2">'8'!$8:$9</definedName>
    <definedName name="_xlnm.Print_Titles" localSheetId="3">'9'!$8:$9</definedName>
    <definedName name="_xlnm.Print_Area" localSheetId="6">'17'!$A$1:$E$32</definedName>
    <definedName name="_xlnm.Print_Area" localSheetId="7">'18'!$B$1:$E$49</definedName>
    <definedName name="_xlnm.Print_Area" localSheetId="9">'23'!$B$1:$E$50</definedName>
    <definedName name="_xlnm.Print_Area" localSheetId="10">'25'!$A$1:$E$46</definedName>
    <definedName name="_xlnm.Print_Area" localSheetId="11">'26'!$A$1:$E$49</definedName>
    <definedName name="_xlnm.Print_Area" localSheetId="12">'27'!$A$1:$E$49</definedName>
    <definedName name="_xlnm.Print_Area" localSheetId="13">'28'!$A$1:$E$45</definedName>
    <definedName name="_xlnm.Print_Area" localSheetId="14">'29'!$A$1:$E$44</definedName>
    <definedName name="_xlnm.Print_Area" localSheetId="15">'30'!$A$1:$E$55</definedName>
    <definedName name="_xlnm.Print_Area" localSheetId="17">'32'!$A$1:$E$50</definedName>
    <definedName name="_xlnm.Print_Area" localSheetId="18">'33'!$A$1:$K$41</definedName>
    <definedName name="_xlnm.Print_Area" localSheetId="19">'34'!$A$1:$E$24</definedName>
    <definedName name="_xlnm.Print_Area" localSheetId="20">'35'!$A$1:$E$37</definedName>
    <definedName name="_xlnm.Print_Area" localSheetId="23">'38'!$A$1:$E$18</definedName>
    <definedName name="_xlnm.Print_Area" localSheetId="24">'39'!$A$1:$E$31</definedName>
    <definedName name="_xlnm.Print_Area" localSheetId="0">'4'!$A$1:$P$38</definedName>
    <definedName name="_xlnm.Print_Area" localSheetId="25">'44'!$A$1:$D$26</definedName>
    <definedName name="_xlnm.Print_Area" localSheetId="26">'46'!$A$1:$E$16</definedName>
    <definedName name="_xlnm.Print_Area" localSheetId="27">'48'!$A$1:$D$29</definedName>
    <definedName name="_xlnm.Print_Area" localSheetId="28">'53'!$A$1:$D$33</definedName>
    <definedName name="_xlnm.Print_Area" localSheetId="29">'55'!$A$1:$D$15</definedName>
    <definedName name="_xlnm.Print_Area" localSheetId="30">'58'!$A$1:$C$20</definedName>
    <definedName name="_xlnm.Print_Area" localSheetId="31">'60'!$A$1:$C$50</definedName>
    <definedName name="_xlnm.Print_Area" localSheetId="32">'66'!$A$1:$D$15</definedName>
    <definedName name="_xlnm.Print_Area" localSheetId="1">'7'!$A$1:$E$45</definedName>
    <definedName name="_xlnm.Print_Area" localSheetId="33">'72'!$A$1:$D$28</definedName>
    <definedName name="_xlnm.Print_Area" localSheetId="34">'76'!$A$1:$D$17</definedName>
    <definedName name="_xlnm.Print_Area" localSheetId="2">'8'!$A$1:$E$33</definedName>
    <definedName name="_xlnm.Print_Area" localSheetId="3">'9'!$A$1:$E$45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4" i="54" l="1"/>
  <c r="I20" i="54"/>
  <c r="I22" i="54" l="1"/>
</calcChain>
</file>

<file path=xl/sharedStrings.xml><?xml version="1.0" encoding="utf-8"?>
<sst xmlns="http://schemas.openxmlformats.org/spreadsheetml/2006/main" count="1334" uniqueCount="207">
  <si>
    <t xml:space="preserve"> </t>
  </si>
  <si>
    <t>________________________</t>
  </si>
  <si>
    <t>поселений</t>
  </si>
  <si>
    <t>городских округов</t>
  </si>
  <si>
    <t>муниципальных районов</t>
  </si>
  <si>
    <t>в том числе:</t>
  </si>
  <si>
    <t>ВСЕГО по местным бюджетам</t>
  </si>
  <si>
    <t>г. Новосибирск</t>
  </si>
  <si>
    <t>г.Обь</t>
  </si>
  <si>
    <t>р.п. Кольцово</t>
  </si>
  <si>
    <t>г. Искитим</t>
  </si>
  <si>
    <t>г. Бердск</t>
  </si>
  <si>
    <t>Чулымский район</t>
  </si>
  <si>
    <t>Чистоозерный район</t>
  </si>
  <si>
    <t>Черепановский район</t>
  </si>
  <si>
    <t>Чановский район</t>
  </si>
  <si>
    <t>Усть-Таркский район</t>
  </si>
  <si>
    <t>Убинский район</t>
  </si>
  <si>
    <t>Тогучинский район</t>
  </si>
  <si>
    <t>Татарский район</t>
  </si>
  <si>
    <t>Сузунский район</t>
  </si>
  <si>
    <t>Северный район</t>
  </si>
  <si>
    <t>Ордынский район</t>
  </si>
  <si>
    <t>Новосибирский район</t>
  </si>
  <si>
    <t>Мошковский район</t>
  </si>
  <si>
    <t>Маслянинский район</t>
  </si>
  <si>
    <t>Кыштовский район</t>
  </si>
  <si>
    <t>Купинский район</t>
  </si>
  <si>
    <t>Куйбышевский район</t>
  </si>
  <si>
    <t>Краснозерский район</t>
  </si>
  <si>
    <t>Кочковский район</t>
  </si>
  <si>
    <t>Коченевский район</t>
  </si>
  <si>
    <t>Колыванский район</t>
  </si>
  <si>
    <t>Каргатский район</t>
  </si>
  <si>
    <t>Карасукский район</t>
  </si>
  <si>
    <t>Искитимский район</t>
  </si>
  <si>
    <t>Здвинский район</t>
  </si>
  <si>
    <t>Доволенский район</t>
  </si>
  <si>
    <t>Венгеровский район</t>
  </si>
  <si>
    <t>Болотнинский район</t>
  </si>
  <si>
    <t>Барабинский район</t>
  </si>
  <si>
    <t>Баганский район</t>
  </si>
  <si>
    <t>2024 год</t>
  </si>
  <si>
    <t>2023 год</t>
  </si>
  <si>
    <t>2022 год</t>
  </si>
  <si>
    <t>Сумма</t>
  </si>
  <si>
    <t>Наименование муниципальных образований</t>
  </si>
  <si>
    <t>тыс. рублей</t>
  </si>
  <si>
    <t>Таблица 4</t>
  </si>
  <si>
    <t>Таблица 7</t>
  </si>
  <si>
    <t>Таблица 8</t>
  </si>
  <si>
    <t>Таблица 9</t>
  </si>
  <si>
    <t>Таблица 18</t>
  </si>
  <si>
    <t>приложения 11</t>
  </si>
  <si>
    <t xml:space="preserve"> Распределение субсидий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 на 2022 год и плановый период 2023 и 2024 годов </t>
  </si>
  <si>
    <t xml:space="preserve"> Распределение субсидий на реализацию мероприятий по обеспечению жилыми помещениями многодетных малообеспеченных семей по договорам социального найма государственной программы Новосибирской области "Стимулирование развития жилищного строительства в Новосибирской области" на 2022 год и плановый период 2023 и 2024 годов </t>
  </si>
  <si>
    <t xml:space="preserve"> Распределение субсидий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 на 2022 год и плановый период 2023 и 2024 годов </t>
  </si>
  <si>
    <t xml:space="preserve"> Распределение субсидий на реализацию мероприятий в области использования и охраны водных объектов и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  на 2022 год и плановый период 2023 и 2024 годов </t>
  </si>
  <si>
    <t>Таблица 13</t>
  </si>
  <si>
    <t xml:space="preserve"> Распределение субсидий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 на 2022 год и плановый период 2023 и 2024 годов </t>
  </si>
  <si>
    <t>Таблица 15</t>
  </si>
  <si>
    <t>Ужанихинский сельсовет</t>
  </si>
  <si>
    <t>Чулымский район - всего</t>
  </si>
  <si>
    <t>Ишимский сельсовет</t>
  </si>
  <si>
    <t>р.п. Чистоозерное</t>
  </si>
  <si>
    <t>Чистоозерный район - всего</t>
  </si>
  <si>
    <t>Безменовский сельсовет</t>
  </si>
  <si>
    <t>Черепановский район - всего</t>
  </si>
  <si>
    <t>Гутовский сельсовет</t>
  </si>
  <si>
    <t>Тогучинский район - всего</t>
  </si>
  <si>
    <t>Меретский сельсовет</t>
  </si>
  <si>
    <t>Сузунский район - всего</t>
  </si>
  <si>
    <t>Верх-Ирменский сельсовет</t>
  </si>
  <si>
    <t>Ордынский район - всего</t>
  </si>
  <si>
    <t>Балтинский сельсовет</t>
  </si>
  <si>
    <t>Мошковский район - всего</t>
  </si>
  <si>
    <t>Красносибирский сельсовет</t>
  </si>
  <si>
    <t>Кочковский район - всего</t>
  </si>
  <si>
    <t xml:space="preserve"> Распределение субсидий на реализацию мероприятий по сохранению памятников и других мемориальных объектов, увековечивающих память о новосибирцах - защитниках Отечества, государственной программы Новосибирской области "Культура Новосибирской области" на 2022 год и плановый период 2023 и 2024 годов </t>
  </si>
  <si>
    <t>Таблица 17</t>
  </si>
  <si>
    <t>Нераспределенный объем</t>
  </si>
  <si>
    <t>Нечаевский сельсовет</t>
  </si>
  <si>
    <t>Дубровинский сельсовет</t>
  </si>
  <si>
    <t>Метелевский сельсовет</t>
  </si>
  <si>
    <t>Купинский район - всего</t>
  </si>
  <si>
    <t>Жуланский сельсовет</t>
  </si>
  <si>
    <t>Новобибеевский сельсовет</t>
  </si>
  <si>
    <t>Болотнинский район - всего</t>
  </si>
  <si>
    <t xml:space="preserve"> Распределение субсидий на государственную поддержку отрасли культуры государственной программы Новосибирской области "Культура Новосибирской области"  на 2022 год и плановый период 2023 и 2024 годов </t>
  </si>
  <si>
    <t xml:space="preserve"> Распределение субсидий на реализацию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 на 2022 год и плановый период 2023 и 2024 годов </t>
  </si>
  <si>
    <t>Таблица 19</t>
  </si>
  <si>
    <t xml:space="preserve"> Распределение субсидий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на 2022 год и плановый период 2023 и 2024 годов </t>
  </si>
  <si>
    <t>Таблица 23</t>
  </si>
  <si>
    <t>г.Купино</t>
  </si>
  <si>
    <t xml:space="preserve"> Распределение субсидий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  на 2022 год и плановый период 2023 и 2024 годов </t>
  </si>
  <si>
    <t>Таблица 25</t>
  </si>
  <si>
    <t xml:space="preserve"> Распределение субсидий на 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 на 2022 год и плановый период 2023 и 2024 годов </t>
  </si>
  <si>
    <t>Таблица 26</t>
  </si>
  <si>
    <t xml:space="preserve"> Распределение субсидий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 на 2022 год и плановый период 2023 и 2024 годов </t>
  </si>
  <si>
    <t>Таблица 27</t>
  </si>
  <si>
    <t>г. Татарск</t>
  </si>
  <si>
    <t>Татарский район - всего</t>
  </si>
  <si>
    <t>г. Куйбышев</t>
  </si>
  <si>
    <t>Куйбышевский район - всего</t>
  </si>
  <si>
    <t>Карасукский район - всего</t>
  </si>
  <si>
    <t>Морозовский сельсовет</t>
  </si>
  <si>
    <t>Искитимский район - всего</t>
  </si>
  <si>
    <t>Усть-Ламенский сельсовет</t>
  </si>
  <si>
    <t>Тартасский сельсовет</t>
  </si>
  <si>
    <t>Сибирцевский 2-й сельсовет</t>
  </si>
  <si>
    <t>Петропавловский 1-й сельсовет</t>
  </si>
  <si>
    <t>Новотартасский сельсовет</t>
  </si>
  <si>
    <t>Мининский сельсовет</t>
  </si>
  <si>
    <t>Ключевской сельсовет</t>
  </si>
  <si>
    <t>Венгеровский сельсовет</t>
  </si>
  <si>
    <t>Венгеровский район - всего</t>
  </si>
  <si>
    <t>г. Барабинск</t>
  </si>
  <si>
    <t>Барабинский район - всего</t>
  </si>
  <si>
    <t xml:space="preserve"> Распределение субсидий на управление дорожным хозяйством на 2022 год и плановый период 2023 и 2024 годов </t>
  </si>
  <si>
    <t>Таблица 28</t>
  </si>
  <si>
    <t xml:space="preserve"> Распределение субсидий на реализацию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  на 2022 год и плановый период 2023 и 2024 годов </t>
  </si>
  <si>
    <t>Таблица 29</t>
  </si>
  <si>
    <t>Озеро-Карачинский сельсовет</t>
  </si>
  <si>
    <t>Чановский район - всего</t>
  </si>
  <si>
    <t>Убинский сельсовет</t>
  </si>
  <si>
    <t>Убинский район - всего</t>
  </si>
  <si>
    <t>Каменский сельсовет</t>
  </si>
  <si>
    <t>Березовский сельсовет</t>
  </si>
  <si>
    <t>Новосибирский район - всего</t>
  </si>
  <si>
    <t>Сокурский сельсовет</t>
  </si>
  <si>
    <t>р.п. Мошково</t>
  </si>
  <si>
    <t>р.п. Маслянино</t>
  </si>
  <si>
    <t>Маслянинский район - всего</t>
  </si>
  <si>
    <t>Октябрьский сельсовет</t>
  </si>
  <si>
    <t>р.п. Краснозерское</t>
  </si>
  <si>
    <t>Краснозерский район - всего</t>
  </si>
  <si>
    <t>г. Карасук</t>
  </si>
  <si>
    <t>Здвинский сельсовет</t>
  </si>
  <si>
    <t>Здвинский район - всего</t>
  </si>
  <si>
    <t>г.Болотное</t>
  </si>
  <si>
    <t>Шубинский сельсовет</t>
  </si>
  <si>
    <t>Мироновский сельсовет</t>
  </si>
  <si>
    <t>Баганский сельсовет</t>
  </si>
  <si>
    <t>Баганский район - всего</t>
  </si>
  <si>
    <t xml:space="preserve"> Распределение субсидий на реализацию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 на 2022 год и плановый период 2023 и 2024 годов </t>
  </si>
  <si>
    <t>Таблица 30</t>
  </si>
  <si>
    <t xml:space="preserve"> Распределение субсидий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на 2022 год и плановый период 2023 и 2024 годов </t>
  </si>
  <si>
    <t>Таблица 31</t>
  </si>
  <si>
    <t xml:space="preserve"> Распределение субсидий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на 2022 год и плановый период 2023 и 2024 годов </t>
  </si>
  <si>
    <t>Таблица 32</t>
  </si>
  <si>
    <t xml:space="preserve"> Распределение субсидий на реализацию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 на 2022 год и плановый период 2023 и 2024 годов </t>
  </si>
  <si>
    <t>Таблица 33</t>
  </si>
  <si>
    <t xml:space="preserve"> Распределение субсидий на строительство и реконструкцию (модернизацию)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 на 2022 год и плановый период 2023 и 2024 годов </t>
  </si>
  <si>
    <t>Таблица 34</t>
  </si>
  <si>
    <t>г. Черепаново</t>
  </si>
  <si>
    <t>г. Тогучин</t>
  </si>
  <si>
    <t>г.Каргат</t>
  </si>
  <si>
    <t>Каргатский район - всего</t>
  </si>
  <si>
    <t xml:space="preserve"> Распределение субсидий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 на 2022 год и плановый период 2023 и 2024 годов </t>
  </si>
  <si>
    <t>Таблица 35</t>
  </si>
  <si>
    <t xml:space="preserve"> Распределение субсидий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2022 год и плановый период 2023 и 2024 годов </t>
  </si>
  <si>
    <t>Таблица 36</t>
  </si>
  <si>
    <t xml:space="preserve"> Распределение субсидий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 на 2022 год и плановый период 2023 и 2024 годов </t>
  </si>
  <si>
    <t>Таблица 37</t>
  </si>
  <si>
    <t xml:space="preserve"> Распределение субсидий на реализацию мероприятий по переводу индивидуального малоэтажного жилищного фонда с централизованного теплоснабжения на индивидуальное поквартирное отопление государственной программы Новосибирской области "Энергосбережение и повышение энергетической эффективности Новосибирской области"  на 2022 год и плановый период 2023 и 2024 годов </t>
  </si>
  <si>
    <t>Таблица 38</t>
  </si>
  <si>
    <t xml:space="preserve"> Распределение субсидий на реализацию мероприятий по строительству и реконструкции котельных, тепловых сетей, включая вынос водопроводов из каналов тепловой сети, государственной программы Новосибирской области "Энергосбережение и повышение энергетической эффективности Новосибирской области"  на 2022 год и плановый период 2023 и 2024 годов </t>
  </si>
  <si>
    <t>Таблица 39</t>
  </si>
  <si>
    <t xml:space="preserve"> Распределение субсидий на подготовку градостроительной документации и (или) 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 на 2022-2023 годы </t>
  </si>
  <si>
    <t>Таблица 44</t>
  </si>
  <si>
    <t xml:space="preserve"> Распределение субсидий на создание новых мест в общеобразовательных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на 2022 год и плановый период 2023 и 2024 годов </t>
  </si>
  <si>
    <t>Таблица 46</t>
  </si>
  <si>
    <t xml:space="preserve"> Распределение субсидий на реализацию мероприятий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 государственной программы Новосибирской области "Развитие физической культуры и спорта в Новосибирской области" на 2022-2023 годы </t>
  </si>
  <si>
    <t>Таблица 48</t>
  </si>
  <si>
    <t xml:space="preserve"> Распределение субсидий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области" на 2022-2023 годы </t>
  </si>
  <si>
    <t>Таблица 53</t>
  </si>
  <si>
    <t>Таблица 55</t>
  </si>
  <si>
    <t xml:space="preserve"> Распределение субсидий на реализацию мероприятий по ликвидации несанкционированных свалок, образовавшихся до 01.01.2019, государственной программы Новосибирской области "Развитие системы обращения с отходами производства и потребления в Новосибирской области" на 2022 год </t>
  </si>
  <si>
    <t>Таблица 58</t>
  </si>
  <si>
    <t>Таблица 60</t>
  </si>
  <si>
    <t xml:space="preserve"> Распределение субсидий на строительство объектов ливневой канализации на территории Новосибирской области для технологического подключения объектов кампуса мирового уровня Новосибирского государственного университета на 2022-2023 годы </t>
  </si>
  <si>
    <t>Таблица 66</t>
  </si>
  <si>
    <t xml:space="preserve"> Распределение субсидий на реализацию мероприятий по разработке проектной документации и проведения ее государственной экспертизы государственной программы Новосибирской области "Комплексное развитие сельских территорий в Новосибирской области" на 2022-2023 годы </t>
  </si>
  <si>
    <t>Таблица 72</t>
  </si>
  <si>
    <t>Таблица 76</t>
  </si>
  <si>
    <t/>
  </si>
  <si>
    <t>Всего</t>
  </si>
  <si>
    <t>Благоустройство дворовых территорий многоквартирных домов населенных пунктов Новосибирской области</t>
  </si>
  <si>
    <t>Благоустройство общественных пространств населенных пунктов Новосибирской области</t>
  </si>
  <si>
    <t>Организация общественных пространств и дворовых территорий многоквартирных домов</t>
  </si>
  <si>
    <t>Министерство жилищно-коммунального хозяйства и энергетики Новосибирской области</t>
  </si>
  <si>
    <t>Строительство и реконструкция объектов централизованных систем холодного водоснабжения</t>
  </si>
  <si>
    <t>Строительство и реконструкция объектов централизованных систем водоотведения</t>
  </si>
  <si>
    <t>В сфере общего образования</t>
  </si>
  <si>
    <t>В сфере дошкольного обрахования</t>
  </si>
  <si>
    <t xml:space="preserve">Поддержание безопасного технического состояния </t>
  </si>
  <si>
    <t>Капитальный ремонт, строительство берегоукрепительных сооружений</t>
  </si>
  <si>
    <t>Приобретение оборудования</t>
  </si>
  <si>
    <t>Проведение капитального ремонта</t>
  </si>
  <si>
    <t xml:space="preserve"> Распределение субсидий на обеспечение комплексного развития сельских территорий государственной программы Новосибирской области "Комплексное развитие сельских территорий в Новосибирской области" на 2022 год и плановый период 2023 и 2024 годов </t>
  </si>
  <si>
    <t>Государственная поддержка муниципальных образований по строительству жилья, предоставляемого по договору найма жилого помещения</t>
  </si>
  <si>
    <t>Строительство объектов инженерной инфраструктуры и обустройство общественных пространств вновь создаваемых жилых микрорайонов в сельской местности</t>
  </si>
  <si>
    <t>Реализация проектов, направленных на создание комфортных условий проживания в сельской местности</t>
  </si>
  <si>
    <t>Формирование современного облика сельских территорий, направленных на создание и развитие инфраструктуры в сельской местности</t>
  </si>
  <si>
    <t xml:space="preserve"> Распределение  субсидии на ликвидацию несанкционированных свалок в границах городов и наиболее опасных объектов накопленного экологического вреда окружающей среде государственной программы Новосибирской области "Развитие системы обращения с отходами производства и потребления в Новосибирской области" на 2023-2024 годы  </t>
  </si>
  <si>
    <t xml:space="preserve"> Распределение субсидий на реализацию мероприятий по исполнению обязательств застройщика по вводу многоквартирного дома в эксплуатацию подпрограммы "Государственная поддержка при завершении строительства "проблемных" жилых домов" государственной программы Новосибирской области "Стимулирование развития жилищного строительства в Новосибирской области" на 2022-2023 годы </t>
  </si>
  <si>
    <t xml:space="preserve"> Распределение субсидий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 на 2022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</si>
</sst>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"/>
    <numFmt numFmtId="165" formatCode="#,##0.0;[Red]\-#,##0.0;0.0"/>
    <numFmt numFmtId="166" formatCode="00\.00\.00"/>
    <numFmt numFmtId="167" formatCode="0000000000"/>
    <numFmt numFmtId="168" formatCode="000"/>
    <numFmt numFmtId="169" formatCode="#,##0.0_ ;[Red]\-#,##0.0\ "/>
  </numFmts>
  <fonts count="11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color theme="7"/>
      <name val="Arial"/>
      <family val="2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0" fontId="4" fillId="0" borderId="0"/>
    <xf numFmtId="0" fontId="4" fillId="0" borderId="0"/>
  </cellStyleXfs>
  <cellXfs count="128">
    <xf numFmtId="0" fontId="0" fillId="0" borderId="0" xfId="0"/>
    <xf numFmtId="0" fontId="0" fillId="0" borderId="0" xfId="0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Fill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4" fontId="3" fillId="0" borderId="2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165" fontId="1" fillId="0" borderId="6" xfId="0" applyNumberFormat="1" applyFont="1" applyFill="1" applyBorder="1" applyAlignment="1" applyProtection="1">
      <protection hidden="1"/>
    </xf>
    <xf numFmtId="165" fontId="1" fillId="0" borderId="6" xfId="0" applyNumberFormat="1" applyFont="1" applyFill="1" applyBorder="1" applyAlignment="1" applyProtection="1">
      <alignment wrapText="1"/>
      <protection hidden="1"/>
    </xf>
    <xf numFmtId="166" fontId="1" fillId="0" borderId="7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165" fontId="2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alignment wrapText="1"/>
      <protection hidden="1"/>
    </xf>
    <xf numFmtId="165" fontId="1" fillId="0" borderId="2" xfId="0" applyNumberFormat="1" applyFont="1" applyFill="1" applyBorder="1" applyAlignment="1" applyProtection="1">
      <protection hidden="1"/>
    </xf>
    <xf numFmtId="166" fontId="1" fillId="0" borderId="9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2" borderId="0" xfId="0" applyFill="1"/>
    <xf numFmtId="0" fontId="5" fillId="0" borderId="0" xfId="0" applyFont="1"/>
    <xf numFmtId="0" fontId="4" fillId="0" borderId="0" xfId="1"/>
    <xf numFmtId="0" fontId="4" fillId="0" borderId="0" xfId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 applyAlignment="1" applyProtection="1">
      <protection hidden="1"/>
    </xf>
    <xf numFmtId="164" fontId="1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Fill="1" applyAlignment="1" applyProtection="1">
      <protection hidden="1"/>
    </xf>
    <xf numFmtId="164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Font="1" applyFill="1" applyAlignment="1" applyProtection="1">
      <alignment horizontal="centerContinuous"/>
      <protection hidden="1"/>
    </xf>
    <xf numFmtId="164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11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12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1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vertical="center"/>
      <protection hidden="1"/>
    </xf>
    <xf numFmtId="0" fontId="1" fillId="0" borderId="4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13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10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13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vertical="center"/>
      <protection hidden="1"/>
    </xf>
    <xf numFmtId="165" fontId="1" fillId="0" borderId="2" xfId="1" applyNumberFormat="1" applyFont="1" applyFill="1" applyBorder="1" applyAlignment="1" applyProtection="1">
      <alignment horizontal="right" vertical="center"/>
      <protection hidden="1"/>
    </xf>
    <xf numFmtId="165" fontId="1" fillId="0" borderId="2" xfId="1" applyNumberFormat="1" applyFont="1" applyFill="1" applyBorder="1" applyAlignment="1" applyProtection="1">
      <alignment horizontal="right" vertical="center" wrapText="1"/>
      <protection hidden="1"/>
    </xf>
    <xf numFmtId="166" fontId="1" fillId="0" borderId="5" xfId="1" applyNumberFormat="1" applyFont="1" applyFill="1" applyBorder="1" applyAlignment="1" applyProtection="1">
      <alignment vertical="center"/>
      <protection hidden="1"/>
    </xf>
    <xf numFmtId="165" fontId="1" fillId="0" borderId="1" xfId="1" applyNumberFormat="1" applyFont="1" applyFill="1" applyBorder="1" applyAlignment="1" applyProtection="1">
      <alignment horizontal="right" vertical="center"/>
      <protection hidden="1"/>
    </xf>
    <xf numFmtId="165" fontId="1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1" fillId="0" borderId="6" xfId="1" applyNumberFormat="1" applyFont="1" applyFill="1" applyBorder="1" applyAlignment="1" applyProtection="1">
      <alignment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center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protection hidden="1"/>
    </xf>
    <xf numFmtId="166" fontId="1" fillId="0" borderId="2" xfId="1" applyNumberFormat="1" applyFont="1" applyFill="1" applyBorder="1" applyAlignment="1" applyProtection="1">
      <alignment vertical="center"/>
      <protection hidden="1"/>
    </xf>
    <xf numFmtId="166" fontId="1" fillId="0" borderId="1" xfId="1" applyNumberFormat="1" applyFont="1" applyFill="1" applyBorder="1" applyAlignment="1" applyProtection="1">
      <alignment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0" xfId="1" applyNumberFormat="1" applyFont="1" applyFill="1" applyBorder="1" applyAlignment="1" applyProtection="1">
      <alignment vertical="center"/>
      <protection hidden="1"/>
    </xf>
    <xf numFmtId="169" fontId="4" fillId="0" borderId="0" xfId="1" applyNumberFormat="1" applyProtection="1">
      <protection hidden="1"/>
    </xf>
    <xf numFmtId="169" fontId="4" fillId="0" borderId="0" xfId="1" applyNumberFormat="1"/>
    <xf numFmtId="0" fontId="4" fillId="0" borderId="0" xfId="2" applyProtection="1">
      <protection hidden="1"/>
    </xf>
    <xf numFmtId="0" fontId="4" fillId="0" borderId="0" xfId="2"/>
    <xf numFmtId="0" fontId="1" fillId="0" borderId="0" xfId="2" applyNumberFormat="1" applyFont="1" applyFill="1" applyAlignment="1" applyProtection="1">
      <alignment horizontal="right"/>
      <protection hidden="1"/>
    </xf>
    <xf numFmtId="0" fontId="4" fillId="0" borderId="0" xfId="2" applyFill="1" applyProtection="1">
      <protection hidden="1"/>
    </xf>
    <xf numFmtId="0" fontId="1" fillId="0" borderId="0" xfId="2" applyFont="1" applyFill="1" applyAlignment="1" applyProtection="1">
      <protection hidden="1"/>
    </xf>
    <xf numFmtId="0" fontId="6" fillId="0" borderId="0" xfId="2" applyNumberFormat="1" applyFont="1" applyFill="1" applyAlignment="1" applyProtection="1">
      <protection hidden="1"/>
    </xf>
    <xf numFmtId="0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1" fillId="0" borderId="6" xfId="2" applyNumberFormat="1" applyFont="1" applyFill="1" applyBorder="1" applyAlignment="1" applyProtection="1">
      <alignment vertical="center"/>
      <protection hidden="1"/>
    </xf>
    <xf numFmtId="165" fontId="1" fillId="0" borderId="6" xfId="2" applyNumberFormat="1" applyFont="1" applyFill="1" applyBorder="1" applyAlignment="1" applyProtection="1">
      <alignment horizontal="right" vertical="center" wrapText="1"/>
      <protection hidden="1"/>
    </xf>
    <xf numFmtId="165" fontId="1" fillId="0" borderId="1" xfId="2" applyNumberFormat="1" applyFont="1" applyFill="1" applyBorder="1" applyAlignment="1" applyProtection="1">
      <alignment horizontal="right" vertical="center" wrapText="1"/>
      <protection hidden="1"/>
    </xf>
    <xf numFmtId="165" fontId="1" fillId="0" borderId="1" xfId="2" applyNumberFormat="1" applyFont="1" applyFill="1" applyBorder="1" applyAlignment="1" applyProtection="1">
      <alignment horizontal="right" vertical="center"/>
      <protection hidden="1"/>
    </xf>
    <xf numFmtId="166" fontId="1" fillId="0" borderId="1" xfId="2" applyNumberFormat="1" applyFont="1" applyFill="1" applyBorder="1" applyAlignment="1" applyProtection="1">
      <alignment vertical="center"/>
      <protection hidden="1"/>
    </xf>
    <xf numFmtId="166" fontId="1" fillId="0" borderId="2" xfId="2" applyNumberFormat="1" applyFont="1" applyFill="1" applyBorder="1" applyAlignment="1" applyProtection="1">
      <alignment vertical="center"/>
      <protection hidden="1"/>
    </xf>
    <xf numFmtId="0" fontId="2" fillId="0" borderId="1" xfId="2" applyNumberFormat="1" applyFont="1" applyFill="1" applyBorder="1" applyAlignment="1" applyProtection="1">
      <alignment vertical="center"/>
      <protection hidden="1"/>
    </xf>
    <xf numFmtId="165" fontId="2" fillId="0" borderId="6" xfId="2" applyNumberFormat="1" applyFont="1" applyFill="1" applyBorder="1" applyAlignment="1" applyProtection="1">
      <alignment horizontal="right" vertical="center" wrapText="1"/>
      <protection hidden="1"/>
    </xf>
    <xf numFmtId="165" fontId="2" fillId="0" borderId="1" xfId="2" applyNumberFormat="1" applyFont="1" applyFill="1" applyBorder="1" applyAlignment="1" applyProtection="1">
      <alignment horizontal="right" vertical="center" wrapText="1"/>
      <protection hidden="1"/>
    </xf>
    <xf numFmtId="165" fontId="2" fillId="0" borderId="1" xfId="2" applyNumberFormat="1" applyFont="1" applyFill="1" applyBorder="1" applyAlignment="1" applyProtection="1">
      <alignment horizontal="right" vertical="center"/>
      <protection hidden="1"/>
    </xf>
    <xf numFmtId="0" fontId="2" fillId="0" borderId="6" xfId="2" applyNumberFormat="1" applyFont="1" applyFill="1" applyBorder="1" applyAlignment="1" applyProtection="1">
      <alignment vertical="center"/>
      <protection hidden="1"/>
    </xf>
    <xf numFmtId="165" fontId="2" fillId="0" borderId="6" xfId="2" applyNumberFormat="1" applyFont="1" applyFill="1" applyBorder="1" applyAlignment="1" applyProtection="1">
      <alignment horizontal="right" vertical="center"/>
      <protection hidden="1"/>
    </xf>
    <xf numFmtId="0" fontId="1" fillId="0" borderId="0" xfId="2" applyNumberFormat="1" applyFont="1" applyFill="1" applyAlignment="1" applyProtection="1">
      <alignment vertical="center"/>
      <protection hidden="1"/>
    </xf>
    <xf numFmtId="164" fontId="1" fillId="0" borderId="0" xfId="2" applyNumberFormat="1" applyFont="1" applyFill="1" applyAlignment="1" applyProtection="1">
      <protection hidden="1"/>
    </xf>
    <xf numFmtId="164" fontId="1" fillId="0" borderId="0" xfId="2" applyNumberFormat="1" applyFont="1" applyFill="1" applyAlignment="1" applyProtection="1">
      <alignment horizontal="right"/>
      <protection hidden="1"/>
    </xf>
    <xf numFmtId="0" fontId="4" fillId="0" borderId="0" xfId="2" applyNumberFormat="1" applyFont="1" applyFill="1" applyAlignment="1" applyProtection="1">
      <protection hidden="1"/>
    </xf>
    <xf numFmtId="0" fontId="4" fillId="0" borderId="0" xfId="2" applyFill="1"/>
    <xf numFmtId="165" fontId="0" fillId="0" borderId="0" xfId="0" applyNumberFormat="1"/>
    <xf numFmtId="165" fontId="10" fillId="0" borderId="1" xfId="0" applyNumberFormat="1" applyFont="1" applyFill="1" applyBorder="1" applyAlignment="1" applyProtection="1">
      <protection hidden="1"/>
    </xf>
    <xf numFmtId="169" fontId="0" fillId="0" borderId="0" xfId="0" applyNumberFormat="1"/>
    <xf numFmtId="164" fontId="1" fillId="0" borderId="0" xfId="3" applyNumberFormat="1" applyFont="1" applyFill="1" applyAlignment="1" applyProtection="1">
      <alignment horizontal="center"/>
      <protection hidden="1"/>
    </xf>
    <xf numFmtId="0" fontId="7" fillId="0" borderId="0" xfId="2" applyNumberFormat="1" applyFont="1" applyFill="1" applyAlignment="1" applyProtection="1">
      <alignment horizontal="right"/>
      <protection hidden="1"/>
    </xf>
    <xf numFmtId="0" fontId="8" fillId="0" borderId="0" xfId="2" applyNumberFormat="1" applyFont="1" applyFill="1" applyAlignment="1" applyProtection="1">
      <alignment horizontal="center" vertical="center" wrapText="1"/>
      <protection hidden="1"/>
    </xf>
    <xf numFmtId="0" fontId="1" fillId="0" borderId="0" xfId="2" applyNumberFormat="1" applyFont="1" applyFill="1" applyAlignment="1" applyProtection="1">
      <alignment horizontal="right"/>
      <protection hidden="1"/>
    </xf>
    <xf numFmtId="0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164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8" xfId="1" applyNumberFormat="1" applyFont="1" applyFill="1" applyBorder="1" applyAlignment="1" applyProtection="1">
      <alignment horizontal="right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8" xfId="1" applyNumberFormat="1" applyFont="1" applyFill="1" applyBorder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164" fontId="1" fillId="0" borderId="10" xfId="0" applyNumberFormat="1" applyFont="1" applyFill="1" applyBorder="1" applyAlignment="1" applyProtection="1">
      <alignment horizontal="center"/>
      <protection hidden="1"/>
    </xf>
  </cellXfs>
  <cellStyles count="4">
    <cellStyle name="Обычный" xfId="0" builtinId="0"/>
    <cellStyle name="Обычный 2" xfId="1"/>
    <cellStyle name="Обычный 2 3" xfId="3"/>
    <cellStyle name="Обычный 3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1:BF40"/>
  <sheetViews>
    <sheetView showGridLines="0" view="pageBreakPreview" zoomScale="70" zoomScaleNormal="70" zoomScaleSheetLayoutView="70" workbookViewId="0">
      <selection activeCell="K10" sqref="K10"/>
    </sheetView>
  </sheetViews>
  <sheetFormatPr defaultColWidth="9.140625" defaultRowHeight="12.75" x14ac:dyDescent="0.2"/>
  <cols>
    <col min="1" max="1" width="35.85546875" style="73" customWidth="1"/>
    <col min="2" max="4" width="13.85546875" style="95" customWidth="1"/>
    <col min="5" max="7" width="13.140625" style="95" customWidth="1"/>
    <col min="8" max="10" width="13" style="95" customWidth="1"/>
    <col min="11" max="16" width="13.140625" style="95" customWidth="1"/>
    <col min="17" max="19" width="9.140625" style="73" customWidth="1"/>
    <col min="20" max="20" width="13.5703125" style="73" customWidth="1"/>
    <col min="21" max="221" width="9.140625" style="73" customWidth="1"/>
    <col min="222" max="16384" width="9.140625" style="73"/>
  </cols>
  <sheetData>
    <row r="1" spans="1:58" ht="15" customHeight="1" x14ac:dyDescent="0.25">
      <c r="A1" s="100" t="s">
        <v>48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</row>
    <row r="2" spans="1:58" ht="18.75" customHeight="1" x14ac:dyDescent="0.25">
      <c r="A2" s="100" t="s">
        <v>53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</row>
    <row r="3" spans="1:58" ht="9.75" customHeight="1" x14ac:dyDescent="0.25">
      <c r="A3" s="74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</row>
    <row r="4" spans="1:58" ht="7.5" customHeight="1" x14ac:dyDescent="0.25">
      <c r="A4" s="74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</row>
    <row r="5" spans="1:58" ht="60.75" customHeight="1" x14ac:dyDescent="0.2">
      <c r="A5" s="101" t="s">
        <v>199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</row>
    <row r="6" spans="1:58" ht="12.75" hidden="1" customHeight="1" x14ac:dyDescent="0.25">
      <c r="A6" s="76"/>
      <c r="B6" s="76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</row>
    <row r="7" spans="1:58" ht="18.75" customHeight="1" x14ac:dyDescent="0.25">
      <c r="A7" s="102" t="s">
        <v>47</v>
      </c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</row>
    <row r="8" spans="1:58" ht="111.75" customHeight="1" x14ac:dyDescent="0.2">
      <c r="A8" s="103" t="s">
        <v>46</v>
      </c>
      <c r="B8" s="103" t="s">
        <v>186</v>
      </c>
      <c r="C8" s="103"/>
      <c r="D8" s="103"/>
      <c r="E8" s="104" t="s">
        <v>200</v>
      </c>
      <c r="F8" s="104"/>
      <c r="G8" s="104"/>
      <c r="H8" s="104" t="s">
        <v>201</v>
      </c>
      <c r="I8" s="104"/>
      <c r="J8" s="104"/>
      <c r="K8" s="104" t="s">
        <v>202</v>
      </c>
      <c r="L8" s="104"/>
      <c r="M8" s="104"/>
      <c r="N8" s="104" t="s">
        <v>203</v>
      </c>
      <c r="O8" s="104"/>
      <c r="P8" s="104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</row>
    <row r="9" spans="1:58" ht="77.25" customHeight="1" x14ac:dyDescent="0.2">
      <c r="A9" s="103"/>
      <c r="B9" s="78" t="s">
        <v>44</v>
      </c>
      <c r="C9" s="78" t="s">
        <v>43</v>
      </c>
      <c r="D9" s="78" t="s">
        <v>42</v>
      </c>
      <c r="E9" s="78" t="s">
        <v>44</v>
      </c>
      <c r="F9" s="78" t="s">
        <v>43</v>
      </c>
      <c r="G9" s="78" t="s">
        <v>42</v>
      </c>
      <c r="H9" s="78" t="s">
        <v>44</v>
      </c>
      <c r="I9" s="78" t="s">
        <v>43</v>
      </c>
      <c r="J9" s="78" t="s">
        <v>42</v>
      </c>
      <c r="K9" s="78" t="s">
        <v>44</v>
      </c>
      <c r="L9" s="78" t="s">
        <v>43</v>
      </c>
      <c r="M9" s="78" t="s">
        <v>42</v>
      </c>
      <c r="N9" s="78" t="s">
        <v>44</v>
      </c>
      <c r="O9" s="78" t="s">
        <v>43</v>
      </c>
      <c r="P9" s="78" t="s">
        <v>42</v>
      </c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</row>
    <row r="10" spans="1:58" ht="18" customHeight="1" x14ac:dyDescent="0.2">
      <c r="A10" s="79" t="s">
        <v>41</v>
      </c>
      <c r="B10" s="80">
        <v>150429.4</v>
      </c>
      <c r="C10" s="80">
        <v>2074</v>
      </c>
      <c r="D10" s="80">
        <v>2074</v>
      </c>
      <c r="E10" s="81">
        <v>0</v>
      </c>
      <c r="F10" s="81">
        <v>0</v>
      </c>
      <c r="G10" s="82">
        <v>0</v>
      </c>
      <c r="H10" s="81">
        <v>0</v>
      </c>
      <c r="I10" s="81">
        <v>0</v>
      </c>
      <c r="J10" s="82">
        <v>0</v>
      </c>
      <c r="K10" s="81">
        <v>1501.8</v>
      </c>
      <c r="L10" s="81">
        <v>2074</v>
      </c>
      <c r="M10" s="82">
        <v>2074</v>
      </c>
      <c r="N10" s="81">
        <v>148927.6</v>
      </c>
      <c r="O10" s="81">
        <v>0</v>
      </c>
      <c r="P10" s="82">
        <v>0</v>
      </c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</row>
    <row r="11" spans="1:58" ht="18" customHeight="1" x14ac:dyDescent="0.2">
      <c r="A11" s="79" t="s">
        <v>39</v>
      </c>
      <c r="B11" s="80">
        <v>0</v>
      </c>
      <c r="C11" s="80">
        <v>5118</v>
      </c>
      <c r="D11" s="80">
        <v>0</v>
      </c>
      <c r="E11" s="81">
        <v>0</v>
      </c>
      <c r="F11" s="81">
        <v>0</v>
      </c>
      <c r="G11" s="82">
        <v>0</v>
      </c>
      <c r="H11" s="81">
        <v>0</v>
      </c>
      <c r="I11" s="81">
        <v>0</v>
      </c>
      <c r="J11" s="82">
        <v>0</v>
      </c>
      <c r="K11" s="81">
        <v>0</v>
      </c>
      <c r="L11" s="81">
        <v>0</v>
      </c>
      <c r="M11" s="82">
        <v>0</v>
      </c>
      <c r="N11" s="81">
        <v>0</v>
      </c>
      <c r="O11" s="81">
        <v>5118</v>
      </c>
      <c r="P11" s="82">
        <v>0</v>
      </c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</row>
    <row r="12" spans="1:58" ht="18" customHeight="1" x14ac:dyDescent="0.2">
      <c r="A12" s="83" t="s">
        <v>38</v>
      </c>
      <c r="B12" s="80">
        <v>33567.4</v>
      </c>
      <c r="C12" s="80">
        <v>216993</v>
      </c>
      <c r="D12" s="80">
        <v>21455.7</v>
      </c>
      <c r="E12" s="81">
        <v>0</v>
      </c>
      <c r="F12" s="82">
        <v>0</v>
      </c>
      <c r="G12" s="82">
        <v>0</v>
      </c>
      <c r="H12" s="81">
        <v>0</v>
      </c>
      <c r="I12" s="81">
        <v>0</v>
      </c>
      <c r="J12" s="82">
        <v>0</v>
      </c>
      <c r="K12" s="81">
        <v>0</v>
      </c>
      <c r="L12" s="82">
        <v>0</v>
      </c>
      <c r="M12" s="82">
        <v>0</v>
      </c>
      <c r="N12" s="81">
        <v>33567.4</v>
      </c>
      <c r="O12" s="81">
        <v>216993</v>
      </c>
      <c r="P12" s="82">
        <v>21455.7</v>
      </c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</row>
    <row r="13" spans="1:58" ht="18" customHeight="1" x14ac:dyDescent="0.2">
      <c r="A13" s="83" t="s">
        <v>36</v>
      </c>
      <c r="B13" s="80">
        <v>940</v>
      </c>
      <c r="C13" s="80">
        <v>2000</v>
      </c>
      <c r="D13" s="80">
        <v>2000</v>
      </c>
      <c r="E13" s="81">
        <v>0</v>
      </c>
      <c r="F13" s="82">
        <v>0</v>
      </c>
      <c r="G13" s="82">
        <v>0</v>
      </c>
      <c r="H13" s="81">
        <v>0</v>
      </c>
      <c r="I13" s="81">
        <v>0</v>
      </c>
      <c r="J13" s="82">
        <v>0</v>
      </c>
      <c r="K13" s="81">
        <v>940</v>
      </c>
      <c r="L13" s="82">
        <v>2000</v>
      </c>
      <c r="M13" s="82">
        <v>2000</v>
      </c>
      <c r="N13" s="81">
        <v>0</v>
      </c>
      <c r="O13" s="81">
        <v>0</v>
      </c>
      <c r="P13" s="82">
        <v>0</v>
      </c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</row>
    <row r="14" spans="1:58" ht="18" customHeight="1" x14ac:dyDescent="0.2">
      <c r="A14" s="83" t="s">
        <v>34</v>
      </c>
      <c r="B14" s="80">
        <v>1999.9000000000005</v>
      </c>
      <c r="C14" s="80">
        <v>1000</v>
      </c>
      <c r="D14" s="80">
        <v>1000</v>
      </c>
      <c r="E14" s="81">
        <v>0</v>
      </c>
      <c r="F14" s="82">
        <v>0</v>
      </c>
      <c r="G14" s="82">
        <v>0</v>
      </c>
      <c r="H14" s="81">
        <v>0</v>
      </c>
      <c r="I14" s="81">
        <v>0</v>
      </c>
      <c r="J14" s="82">
        <v>0</v>
      </c>
      <c r="K14" s="81">
        <v>1999.9000000000005</v>
      </c>
      <c r="L14" s="82">
        <v>1000</v>
      </c>
      <c r="M14" s="82">
        <v>1000</v>
      </c>
      <c r="N14" s="81">
        <v>0</v>
      </c>
      <c r="O14" s="81">
        <v>0</v>
      </c>
      <c r="P14" s="82">
        <v>0</v>
      </c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</row>
    <row r="15" spans="1:58" ht="18" customHeight="1" x14ac:dyDescent="0.2">
      <c r="A15" s="83" t="s">
        <v>31</v>
      </c>
      <c r="B15" s="80">
        <v>0</v>
      </c>
      <c r="C15" s="80">
        <v>1000</v>
      </c>
      <c r="D15" s="80">
        <v>1000</v>
      </c>
      <c r="E15" s="81">
        <v>0</v>
      </c>
      <c r="F15" s="81">
        <v>0</v>
      </c>
      <c r="G15" s="82">
        <v>0</v>
      </c>
      <c r="H15" s="81">
        <v>0</v>
      </c>
      <c r="I15" s="81">
        <v>0</v>
      </c>
      <c r="J15" s="82">
        <v>0</v>
      </c>
      <c r="K15" s="81">
        <v>0</v>
      </c>
      <c r="L15" s="82">
        <v>1000</v>
      </c>
      <c r="M15" s="82">
        <v>1000</v>
      </c>
      <c r="N15" s="81">
        <v>0</v>
      </c>
      <c r="O15" s="82">
        <v>0</v>
      </c>
      <c r="P15" s="82">
        <v>0</v>
      </c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</row>
    <row r="16" spans="1:58" ht="18" customHeight="1" x14ac:dyDescent="0.2">
      <c r="A16" s="84" t="s">
        <v>30</v>
      </c>
      <c r="B16" s="80">
        <v>0</v>
      </c>
      <c r="C16" s="80">
        <v>1000</v>
      </c>
      <c r="D16" s="80">
        <v>1000</v>
      </c>
      <c r="E16" s="81">
        <v>0</v>
      </c>
      <c r="F16" s="82">
        <v>0</v>
      </c>
      <c r="G16" s="82">
        <v>0</v>
      </c>
      <c r="H16" s="81">
        <v>0</v>
      </c>
      <c r="I16" s="81">
        <v>0</v>
      </c>
      <c r="J16" s="82">
        <v>0</v>
      </c>
      <c r="K16" s="81">
        <v>0</v>
      </c>
      <c r="L16" s="81">
        <v>1000</v>
      </c>
      <c r="M16" s="82">
        <v>1000</v>
      </c>
      <c r="N16" s="81">
        <v>0</v>
      </c>
      <c r="O16" s="82">
        <v>0</v>
      </c>
      <c r="P16" s="82">
        <v>0</v>
      </c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</row>
    <row r="17" spans="1:58" ht="18" customHeight="1" x14ac:dyDescent="0.2">
      <c r="A17" s="83" t="s">
        <v>29</v>
      </c>
      <c r="B17" s="80">
        <v>105808.98075</v>
      </c>
      <c r="C17" s="80">
        <v>30031.5</v>
      </c>
      <c r="D17" s="80">
        <v>58327.8</v>
      </c>
      <c r="E17" s="81">
        <v>0</v>
      </c>
      <c r="F17" s="82">
        <v>0</v>
      </c>
      <c r="G17" s="82">
        <v>0</v>
      </c>
      <c r="H17" s="81">
        <v>51255.080750000001</v>
      </c>
      <c r="I17" s="81">
        <v>28031.5</v>
      </c>
      <c r="J17" s="81">
        <v>56327.8</v>
      </c>
      <c r="K17" s="81">
        <v>5114</v>
      </c>
      <c r="L17" s="82">
        <v>2000</v>
      </c>
      <c r="M17" s="82">
        <v>2000</v>
      </c>
      <c r="N17" s="81">
        <v>49439.9</v>
      </c>
      <c r="O17" s="82">
        <v>0</v>
      </c>
      <c r="P17" s="82">
        <v>0</v>
      </c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</row>
    <row r="18" spans="1:58" ht="18" customHeight="1" x14ac:dyDescent="0.2">
      <c r="A18" s="83" t="s">
        <v>28</v>
      </c>
      <c r="B18" s="80">
        <v>60158.799999999996</v>
      </c>
      <c r="C18" s="80">
        <v>500</v>
      </c>
      <c r="D18" s="80">
        <v>500</v>
      </c>
      <c r="E18" s="81">
        <v>0</v>
      </c>
      <c r="F18" s="82">
        <v>0</v>
      </c>
      <c r="G18" s="82">
        <v>0</v>
      </c>
      <c r="H18" s="81">
        <v>0</v>
      </c>
      <c r="I18" s="81">
        <v>0</v>
      </c>
      <c r="J18" s="82">
        <v>0</v>
      </c>
      <c r="K18" s="81">
        <v>2427.1000000000004</v>
      </c>
      <c r="L18" s="81">
        <v>500</v>
      </c>
      <c r="M18" s="82">
        <v>500</v>
      </c>
      <c r="N18" s="81">
        <v>57731.7</v>
      </c>
      <c r="O18" s="82">
        <v>0</v>
      </c>
      <c r="P18" s="82">
        <v>0</v>
      </c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</row>
    <row r="19" spans="1:58" ht="18" customHeight="1" x14ac:dyDescent="0.2">
      <c r="A19" s="83" t="s">
        <v>27</v>
      </c>
      <c r="B19" s="80">
        <v>8285.6</v>
      </c>
      <c r="C19" s="80">
        <v>1000</v>
      </c>
      <c r="D19" s="80">
        <v>115582.3</v>
      </c>
      <c r="E19" s="81">
        <v>0</v>
      </c>
      <c r="F19" s="82">
        <v>0</v>
      </c>
      <c r="G19" s="82">
        <v>0</v>
      </c>
      <c r="H19" s="81">
        <v>0</v>
      </c>
      <c r="I19" s="81">
        <v>0</v>
      </c>
      <c r="J19" s="82">
        <v>0</v>
      </c>
      <c r="K19" s="81">
        <v>8285.6</v>
      </c>
      <c r="L19" s="82">
        <v>1000</v>
      </c>
      <c r="M19" s="82">
        <v>1000</v>
      </c>
      <c r="N19" s="81">
        <v>0</v>
      </c>
      <c r="O19" s="81">
        <v>0</v>
      </c>
      <c r="P19" s="82">
        <v>114582.3</v>
      </c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</row>
    <row r="20" spans="1:58" ht="18" customHeight="1" x14ac:dyDescent="0.2">
      <c r="A20" s="83" t="s">
        <v>26</v>
      </c>
      <c r="B20" s="80">
        <v>1327.3999999999999</v>
      </c>
      <c r="C20" s="80">
        <v>1000</v>
      </c>
      <c r="D20" s="80">
        <v>1000</v>
      </c>
      <c r="E20" s="81">
        <v>0</v>
      </c>
      <c r="F20" s="82">
        <v>0</v>
      </c>
      <c r="G20" s="82">
        <v>0</v>
      </c>
      <c r="H20" s="81">
        <v>0</v>
      </c>
      <c r="I20" s="81">
        <v>0</v>
      </c>
      <c r="J20" s="82">
        <v>0</v>
      </c>
      <c r="K20" s="81">
        <v>1327.3999999999999</v>
      </c>
      <c r="L20" s="82">
        <v>1000</v>
      </c>
      <c r="M20" s="82">
        <v>1000</v>
      </c>
      <c r="N20" s="81">
        <v>0</v>
      </c>
      <c r="O20" s="81">
        <v>0</v>
      </c>
      <c r="P20" s="82">
        <v>0</v>
      </c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</row>
    <row r="21" spans="1:58" ht="18" customHeight="1" x14ac:dyDescent="0.2">
      <c r="A21" s="83" t="s">
        <v>25</v>
      </c>
      <c r="B21" s="80">
        <v>516175.00000000006</v>
      </c>
      <c r="C21" s="80">
        <v>65907.600000000006</v>
      </c>
      <c r="D21" s="80">
        <v>6331.7</v>
      </c>
      <c r="E21" s="81">
        <v>30503.4</v>
      </c>
      <c r="F21" s="81">
        <v>4744</v>
      </c>
      <c r="G21" s="82">
        <v>4744</v>
      </c>
      <c r="H21" s="81">
        <v>0</v>
      </c>
      <c r="I21" s="81">
        <v>0</v>
      </c>
      <c r="J21" s="81">
        <v>0</v>
      </c>
      <c r="K21" s="81">
        <v>6523.5</v>
      </c>
      <c r="L21" s="82">
        <v>1587.7</v>
      </c>
      <c r="M21" s="82">
        <v>1587.7</v>
      </c>
      <c r="N21" s="81">
        <v>479148.10000000003</v>
      </c>
      <c r="O21" s="81">
        <v>59575.9</v>
      </c>
      <c r="P21" s="82">
        <v>0</v>
      </c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</row>
    <row r="22" spans="1:58" ht="18" customHeight="1" x14ac:dyDescent="0.2">
      <c r="A22" s="83" t="s">
        <v>24</v>
      </c>
      <c r="B22" s="80">
        <v>0</v>
      </c>
      <c r="C22" s="80">
        <v>500</v>
      </c>
      <c r="D22" s="80">
        <v>500</v>
      </c>
      <c r="E22" s="81">
        <v>0</v>
      </c>
      <c r="F22" s="82">
        <v>0</v>
      </c>
      <c r="G22" s="82">
        <v>0</v>
      </c>
      <c r="H22" s="81">
        <v>0</v>
      </c>
      <c r="I22" s="81">
        <v>0</v>
      </c>
      <c r="J22" s="82">
        <v>0</v>
      </c>
      <c r="K22" s="81">
        <v>0</v>
      </c>
      <c r="L22" s="81">
        <v>500</v>
      </c>
      <c r="M22" s="82">
        <v>500</v>
      </c>
      <c r="N22" s="81">
        <v>0</v>
      </c>
      <c r="O22" s="81">
        <v>0</v>
      </c>
      <c r="P22" s="82">
        <v>0</v>
      </c>
      <c r="Q22" s="72"/>
      <c r="R22" s="72"/>
      <c r="S22" s="72"/>
      <c r="T22" s="72" t="s">
        <v>0</v>
      </c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</row>
    <row r="23" spans="1:58" ht="18" customHeight="1" x14ac:dyDescent="0.2">
      <c r="A23" s="83" t="s">
        <v>23</v>
      </c>
      <c r="B23" s="80">
        <v>13394.2</v>
      </c>
      <c r="C23" s="80">
        <v>2000</v>
      </c>
      <c r="D23" s="80">
        <v>2000</v>
      </c>
      <c r="E23" s="81">
        <v>0</v>
      </c>
      <c r="F23" s="81">
        <v>0</v>
      </c>
      <c r="G23" s="82">
        <v>0</v>
      </c>
      <c r="H23" s="81">
        <v>0</v>
      </c>
      <c r="I23" s="81">
        <v>0</v>
      </c>
      <c r="J23" s="82">
        <v>0</v>
      </c>
      <c r="K23" s="81">
        <v>13394.2</v>
      </c>
      <c r="L23" s="82">
        <v>2000</v>
      </c>
      <c r="M23" s="82">
        <v>2000</v>
      </c>
      <c r="N23" s="81">
        <v>0</v>
      </c>
      <c r="O23" s="82">
        <v>0</v>
      </c>
      <c r="P23" s="82">
        <v>0</v>
      </c>
      <c r="Q23" s="72"/>
      <c r="R23" s="72"/>
      <c r="S23" s="72"/>
      <c r="T23" s="72" t="s">
        <v>0</v>
      </c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</row>
    <row r="24" spans="1:58" ht="18" customHeight="1" x14ac:dyDescent="0.2">
      <c r="A24" s="83" t="s">
        <v>21</v>
      </c>
      <c r="B24" s="80">
        <v>0</v>
      </c>
      <c r="C24" s="80">
        <v>500</v>
      </c>
      <c r="D24" s="80">
        <v>500</v>
      </c>
      <c r="E24" s="81">
        <v>0</v>
      </c>
      <c r="F24" s="81">
        <v>0</v>
      </c>
      <c r="G24" s="82">
        <v>0</v>
      </c>
      <c r="H24" s="81">
        <v>0</v>
      </c>
      <c r="I24" s="81">
        <v>0</v>
      </c>
      <c r="J24" s="82">
        <v>0</v>
      </c>
      <c r="K24" s="81">
        <v>0</v>
      </c>
      <c r="L24" s="82">
        <v>500</v>
      </c>
      <c r="M24" s="82">
        <v>500</v>
      </c>
      <c r="N24" s="81">
        <v>0</v>
      </c>
      <c r="O24" s="82">
        <v>0</v>
      </c>
      <c r="P24" s="82">
        <v>0</v>
      </c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</row>
    <row r="25" spans="1:58" ht="18" customHeight="1" x14ac:dyDescent="0.2">
      <c r="A25" s="83" t="s">
        <v>20</v>
      </c>
      <c r="B25" s="80">
        <v>5606.4</v>
      </c>
      <c r="C25" s="80">
        <v>544829.30000000005</v>
      </c>
      <c r="D25" s="80">
        <v>257846.6</v>
      </c>
      <c r="E25" s="81">
        <v>5606.4</v>
      </c>
      <c r="F25" s="81">
        <v>0</v>
      </c>
      <c r="G25" s="82">
        <v>0</v>
      </c>
      <c r="H25" s="81">
        <v>0</v>
      </c>
      <c r="I25" s="81">
        <v>0</v>
      </c>
      <c r="J25" s="82">
        <v>0</v>
      </c>
      <c r="K25" s="81">
        <v>0</v>
      </c>
      <c r="L25" s="82">
        <v>500</v>
      </c>
      <c r="M25" s="82">
        <v>500</v>
      </c>
      <c r="N25" s="81">
        <v>0</v>
      </c>
      <c r="O25" s="81">
        <v>544329.30000000005</v>
      </c>
      <c r="P25" s="82">
        <v>257346.6</v>
      </c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</row>
    <row r="26" spans="1:58" ht="18" customHeight="1" x14ac:dyDescent="0.2">
      <c r="A26" s="83" t="s">
        <v>19</v>
      </c>
      <c r="B26" s="80">
        <v>0</v>
      </c>
      <c r="C26" s="80">
        <v>50320.5</v>
      </c>
      <c r="D26" s="80">
        <v>0</v>
      </c>
      <c r="E26" s="81">
        <v>0</v>
      </c>
      <c r="F26" s="82">
        <v>0</v>
      </c>
      <c r="G26" s="82">
        <v>0</v>
      </c>
      <c r="H26" s="81">
        <v>0</v>
      </c>
      <c r="I26" s="81">
        <v>0</v>
      </c>
      <c r="J26" s="82">
        <v>0</v>
      </c>
      <c r="K26" s="81">
        <v>0</v>
      </c>
      <c r="L26" s="81">
        <v>0</v>
      </c>
      <c r="M26" s="82">
        <v>0</v>
      </c>
      <c r="N26" s="81">
        <v>0</v>
      </c>
      <c r="O26" s="82">
        <v>50320.5</v>
      </c>
      <c r="P26" s="82">
        <v>0</v>
      </c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</row>
    <row r="27" spans="1:58" ht="18" customHeight="1" x14ac:dyDescent="0.2">
      <c r="A27" s="83" t="s">
        <v>18</v>
      </c>
      <c r="B27" s="80">
        <v>443.09999999999997</v>
      </c>
      <c r="C27" s="80">
        <v>1000</v>
      </c>
      <c r="D27" s="80">
        <v>1000</v>
      </c>
      <c r="E27" s="81">
        <v>0</v>
      </c>
      <c r="F27" s="82">
        <v>0</v>
      </c>
      <c r="G27" s="82">
        <v>0</v>
      </c>
      <c r="H27" s="81">
        <v>0</v>
      </c>
      <c r="I27" s="81">
        <v>0</v>
      </c>
      <c r="J27" s="82">
        <v>0</v>
      </c>
      <c r="K27" s="81">
        <v>443.09999999999997</v>
      </c>
      <c r="L27" s="81">
        <v>1000</v>
      </c>
      <c r="M27" s="82">
        <v>1000</v>
      </c>
      <c r="N27" s="81">
        <v>0</v>
      </c>
      <c r="O27" s="81">
        <v>0</v>
      </c>
      <c r="P27" s="82">
        <v>0</v>
      </c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</row>
    <row r="28" spans="1:58" ht="18" customHeight="1" x14ac:dyDescent="0.2">
      <c r="A28" s="83" t="s">
        <v>15</v>
      </c>
      <c r="B28" s="80">
        <v>0</v>
      </c>
      <c r="C28" s="80">
        <v>1000</v>
      </c>
      <c r="D28" s="80">
        <v>1000</v>
      </c>
      <c r="E28" s="81">
        <v>0</v>
      </c>
      <c r="F28" s="82">
        <v>0</v>
      </c>
      <c r="G28" s="82">
        <v>0</v>
      </c>
      <c r="H28" s="81">
        <v>0</v>
      </c>
      <c r="I28" s="81">
        <v>0</v>
      </c>
      <c r="J28" s="82">
        <v>0</v>
      </c>
      <c r="K28" s="81">
        <v>0</v>
      </c>
      <c r="L28" s="81">
        <v>1000</v>
      </c>
      <c r="M28" s="82">
        <v>1000</v>
      </c>
      <c r="N28" s="81">
        <v>0</v>
      </c>
      <c r="O28" s="81">
        <v>0</v>
      </c>
      <c r="P28" s="82">
        <v>0</v>
      </c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</row>
    <row r="29" spans="1:58" ht="18" customHeight="1" x14ac:dyDescent="0.2">
      <c r="A29" s="83" t="s">
        <v>14</v>
      </c>
      <c r="B29" s="80">
        <v>1052.3</v>
      </c>
      <c r="C29" s="80">
        <v>1000</v>
      </c>
      <c r="D29" s="80">
        <v>156971.20000000001</v>
      </c>
      <c r="E29" s="81">
        <v>0</v>
      </c>
      <c r="F29" s="82">
        <v>0</v>
      </c>
      <c r="G29" s="82">
        <v>0</v>
      </c>
      <c r="H29" s="81">
        <v>0</v>
      </c>
      <c r="I29" s="81">
        <v>0</v>
      </c>
      <c r="J29" s="81">
        <v>0</v>
      </c>
      <c r="K29" s="81">
        <v>1052.3</v>
      </c>
      <c r="L29" s="82">
        <v>1000</v>
      </c>
      <c r="M29" s="82">
        <v>1000</v>
      </c>
      <c r="N29" s="81">
        <v>0</v>
      </c>
      <c r="O29" s="81">
        <v>0</v>
      </c>
      <c r="P29" s="82">
        <v>155971.20000000001</v>
      </c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</row>
    <row r="30" spans="1:58" ht="18" customHeight="1" x14ac:dyDescent="0.2">
      <c r="A30" s="83" t="s">
        <v>12</v>
      </c>
      <c r="B30" s="80">
        <v>3097.4</v>
      </c>
      <c r="C30" s="80">
        <v>1000</v>
      </c>
      <c r="D30" s="80">
        <v>1000</v>
      </c>
      <c r="E30" s="81">
        <v>0</v>
      </c>
      <c r="F30" s="82">
        <v>0</v>
      </c>
      <c r="G30" s="82">
        <v>0</v>
      </c>
      <c r="H30" s="81">
        <v>0</v>
      </c>
      <c r="I30" s="81">
        <v>0</v>
      </c>
      <c r="J30" s="82">
        <v>0</v>
      </c>
      <c r="K30" s="81">
        <v>3097.4</v>
      </c>
      <c r="L30" s="81">
        <v>1000</v>
      </c>
      <c r="M30" s="82">
        <v>1000</v>
      </c>
      <c r="N30" s="81">
        <v>0</v>
      </c>
      <c r="O30" s="82">
        <v>0</v>
      </c>
      <c r="P30" s="82">
        <v>0</v>
      </c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</row>
    <row r="31" spans="1:58" ht="18" customHeight="1" x14ac:dyDescent="0.2">
      <c r="A31" s="85" t="s">
        <v>6</v>
      </c>
      <c r="B31" s="86">
        <v>902285.88075000001</v>
      </c>
      <c r="C31" s="87">
        <v>929773.9</v>
      </c>
      <c r="D31" s="87">
        <v>631089.30000000005</v>
      </c>
      <c r="E31" s="87">
        <v>36109.800000000003</v>
      </c>
      <c r="F31" s="87">
        <v>4744</v>
      </c>
      <c r="G31" s="87">
        <v>4744</v>
      </c>
      <c r="H31" s="87">
        <v>51255.080750000001</v>
      </c>
      <c r="I31" s="87">
        <v>28031.5</v>
      </c>
      <c r="J31" s="87">
        <v>56327.8</v>
      </c>
      <c r="K31" s="87">
        <v>46106.3</v>
      </c>
      <c r="L31" s="87">
        <v>20661.7</v>
      </c>
      <c r="M31" s="87">
        <v>20661.7</v>
      </c>
      <c r="N31" s="87">
        <v>768814.7</v>
      </c>
      <c r="O31" s="87">
        <v>876336.70000000007</v>
      </c>
      <c r="P31" s="88">
        <v>549355.80000000005</v>
      </c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</row>
    <row r="32" spans="1:58" ht="18" customHeight="1" x14ac:dyDescent="0.2">
      <c r="A32" s="85" t="s">
        <v>5</v>
      </c>
      <c r="B32" s="87" t="s">
        <v>185</v>
      </c>
      <c r="C32" s="87" t="s">
        <v>185</v>
      </c>
      <c r="D32" s="88" t="s">
        <v>185</v>
      </c>
      <c r="E32" s="87" t="s">
        <v>185</v>
      </c>
      <c r="F32" s="87" t="s">
        <v>185</v>
      </c>
      <c r="G32" s="88" t="s">
        <v>185</v>
      </c>
      <c r="H32" s="87"/>
      <c r="I32" s="87"/>
      <c r="J32" s="87" t="s">
        <v>185</v>
      </c>
      <c r="K32" s="87"/>
      <c r="L32" s="87" t="s">
        <v>185</v>
      </c>
      <c r="M32" s="88" t="s">
        <v>185</v>
      </c>
      <c r="N32" s="87"/>
      <c r="O32" s="87" t="s">
        <v>185</v>
      </c>
      <c r="P32" s="88" t="s">
        <v>185</v>
      </c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</row>
    <row r="33" spans="1:58" ht="18" customHeight="1" x14ac:dyDescent="0.2">
      <c r="A33" s="89" t="s">
        <v>4</v>
      </c>
      <c r="B33" s="86">
        <v>902285.88075000001</v>
      </c>
      <c r="C33" s="87">
        <v>929773.9</v>
      </c>
      <c r="D33" s="90">
        <v>631089.30000000005</v>
      </c>
      <c r="E33" s="87">
        <v>36109.800000000003</v>
      </c>
      <c r="F33" s="87">
        <v>4744</v>
      </c>
      <c r="G33" s="87">
        <v>4744</v>
      </c>
      <c r="H33" s="87">
        <v>51255.080750000001</v>
      </c>
      <c r="I33" s="87">
        <v>28031.5</v>
      </c>
      <c r="J33" s="87">
        <v>56327.8</v>
      </c>
      <c r="K33" s="87">
        <v>46106.3</v>
      </c>
      <c r="L33" s="87">
        <v>20661.7</v>
      </c>
      <c r="M33" s="87">
        <v>20661.7</v>
      </c>
      <c r="N33" s="87">
        <v>768814.7</v>
      </c>
      <c r="O33" s="87">
        <v>876336.70000000007</v>
      </c>
      <c r="P33" s="88">
        <v>549355.80000000005</v>
      </c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</row>
    <row r="34" spans="1:58" ht="14.25" customHeight="1" x14ac:dyDescent="0.2">
      <c r="A34" s="91"/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</row>
    <row r="35" spans="1:58" ht="8.25" hidden="1" customHeight="1" x14ac:dyDescent="0.25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</row>
    <row r="36" spans="1:58" ht="12.75" customHeight="1" x14ac:dyDescent="0.25">
      <c r="A36" s="99" t="s">
        <v>1</v>
      </c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</row>
    <row r="37" spans="1:58" ht="12.75" customHeight="1" x14ac:dyDescent="0.25">
      <c r="A37" s="93"/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</row>
    <row r="38" spans="1:58" ht="12.75" customHeight="1" x14ac:dyDescent="0.2">
      <c r="A38" s="94"/>
      <c r="B38" s="94"/>
      <c r="C38" s="94"/>
      <c r="D38" s="94"/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</row>
    <row r="39" spans="1:58" ht="12.75" customHeight="1" x14ac:dyDescent="0.2">
      <c r="A39" s="72"/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/>
      <c r="BE39" s="72"/>
      <c r="BF39" s="72"/>
    </row>
    <row r="40" spans="1:58" ht="12.75" customHeight="1" x14ac:dyDescent="0.2">
      <c r="A40" s="72"/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</row>
  </sheetData>
  <mergeCells count="11">
    <mergeCell ref="A36:P36"/>
    <mergeCell ref="A1:P1"/>
    <mergeCell ref="A2:P2"/>
    <mergeCell ref="A5:P5"/>
    <mergeCell ref="A7:P7"/>
    <mergeCell ref="A8:A9"/>
    <mergeCell ref="B8:D8"/>
    <mergeCell ref="E8:G8"/>
    <mergeCell ref="H8:J8"/>
    <mergeCell ref="K8:M8"/>
    <mergeCell ref="N8:P8"/>
  </mergeCells>
  <printOptions horizontalCentered="1"/>
  <pageMargins left="0.25" right="0.25" top="0.75" bottom="0.75" header="0.3" footer="0.3"/>
  <pageSetup paperSize="9" scale="62" fitToHeight="0" orientation="landscape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outlinePr summaryBelow="0"/>
    <pageSetUpPr fitToPage="1"/>
  </sheetPr>
  <dimension ref="A1:F46"/>
  <sheetViews>
    <sheetView showGridLines="0" view="pageBreakPreview" zoomScale="80" zoomScaleNormal="100" zoomScaleSheetLayoutView="80" workbookViewId="0">
      <selection activeCell="B5" sqref="B5:E5"/>
    </sheetView>
  </sheetViews>
  <sheetFormatPr defaultColWidth="9.140625" defaultRowHeight="12.75" x14ac:dyDescent="0.2"/>
  <cols>
    <col min="1" max="1" width="0.7109375" customWidth="1"/>
    <col min="2" max="2" width="53.7109375" customWidth="1"/>
    <col min="3" max="5" width="17.28515625" customWidth="1"/>
    <col min="6" max="6" width="0.140625" customWidth="1"/>
    <col min="7" max="216" width="9.140625" customWidth="1"/>
  </cols>
  <sheetData>
    <row r="1" spans="1:6" ht="16.5" customHeight="1" x14ac:dyDescent="0.25">
      <c r="A1" s="4"/>
      <c r="B1" s="106" t="s">
        <v>49</v>
      </c>
      <c r="C1" s="106"/>
      <c r="D1" s="106"/>
      <c r="E1" s="106"/>
      <c r="F1" s="1"/>
    </row>
    <row r="2" spans="1:6" ht="12.75" customHeight="1" x14ac:dyDescent="0.25">
      <c r="A2" s="4"/>
      <c r="B2" s="106" t="s">
        <v>53</v>
      </c>
      <c r="C2" s="106"/>
      <c r="D2" s="106"/>
      <c r="E2" s="106"/>
      <c r="F2" s="1"/>
    </row>
    <row r="3" spans="1:6" ht="11.25" customHeight="1" x14ac:dyDescent="0.25">
      <c r="A3" s="4"/>
      <c r="B3" s="18"/>
      <c r="C3" s="1"/>
      <c r="D3" s="1"/>
      <c r="E3" s="1"/>
      <c r="F3" s="1"/>
    </row>
    <row r="4" spans="1:6" ht="12.75" hidden="1" customHeight="1" x14ac:dyDescent="0.25">
      <c r="A4" s="4"/>
      <c r="B4" s="18"/>
      <c r="C4" s="1"/>
      <c r="D4" s="1"/>
      <c r="E4" s="1"/>
      <c r="F4" s="1"/>
    </row>
    <row r="5" spans="1:6" ht="60" customHeight="1" x14ac:dyDescent="0.25">
      <c r="A5" s="4"/>
      <c r="B5" s="107" t="s">
        <v>54</v>
      </c>
      <c r="C5" s="107"/>
      <c r="D5" s="107"/>
      <c r="E5" s="107"/>
      <c r="F5" s="1"/>
    </row>
    <row r="6" spans="1:6" ht="12.75" customHeight="1" x14ac:dyDescent="0.25">
      <c r="A6" s="4"/>
      <c r="B6" s="4"/>
      <c r="C6" s="4"/>
      <c r="D6" s="1"/>
      <c r="E6" s="1"/>
      <c r="F6" s="1"/>
    </row>
    <row r="7" spans="1:6" ht="12" customHeight="1" x14ac:dyDescent="0.25">
      <c r="A7" s="4"/>
      <c r="B7" s="108" t="s">
        <v>47</v>
      </c>
      <c r="C7" s="108"/>
      <c r="D7" s="108"/>
      <c r="E7" s="108"/>
      <c r="F7" s="1"/>
    </row>
    <row r="8" spans="1:6" ht="35.25" customHeight="1" x14ac:dyDescent="0.25">
      <c r="A8" s="4"/>
      <c r="B8" s="109" t="s">
        <v>46</v>
      </c>
      <c r="C8" s="109" t="s">
        <v>45</v>
      </c>
      <c r="D8" s="111"/>
      <c r="E8" s="111"/>
      <c r="F8" s="1"/>
    </row>
    <row r="9" spans="1:6" ht="15" customHeight="1" x14ac:dyDescent="0.25">
      <c r="A9" s="4"/>
      <c r="B9" s="110"/>
      <c r="C9" s="17" t="s">
        <v>44</v>
      </c>
      <c r="D9" s="16" t="s">
        <v>43</v>
      </c>
      <c r="E9" s="16" t="s">
        <v>42</v>
      </c>
      <c r="F9" s="1"/>
    </row>
    <row r="10" spans="1:6" ht="17.25" customHeight="1" x14ac:dyDescent="0.25">
      <c r="A10" s="4"/>
      <c r="B10" s="15" t="s">
        <v>40</v>
      </c>
      <c r="C10" s="12">
        <v>36669.699999999997</v>
      </c>
      <c r="D10" s="14">
        <v>0</v>
      </c>
      <c r="E10" s="13">
        <v>0</v>
      </c>
      <c r="F10" s="1"/>
    </row>
    <row r="11" spans="1:6" ht="17.25" customHeight="1" x14ac:dyDescent="0.25">
      <c r="A11" s="4"/>
      <c r="B11" s="15" t="s">
        <v>39</v>
      </c>
      <c r="C11" s="12">
        <v>35495.4</v>
      </c>
      <c r="D11" s="14">
        <v>0</v>
      </c>
      <c r="E11" s="13">
        <v>23062.799999999999</v>
      </c>
      <c r="F11" s="1"/>
    </row>
    <row r="12" spans="1:6" ht="17.25" customHeight="1" x14ac:dyDescent="0.25">
      <c r="A12" s="4"/>
      <c r="B12" s="15" t="s">
        <v>38</v>
      </c>
      <c r="C12" s="12">
        <v>2873.4</v>
      </c>
      <c r="D12" s="14">
        <v>0</v>
      </c>
      <c r="E12" s="13">
        <v>0</v>
      </c>
      <c r="F12" s="1"/>
    </row>
    <row r="13" spans="1:6" ht="17.25" customHeight="1" x14ac:dyDescent="0.25">
      <c r="A13" s="4"/>
      <c r="B13" s="15" t="s">
        <v>37</v>
      </c>
      <c r="C13" s="12">
        <v>0</v>
      </c>
      <c r="D13" s="14">
        <v>44741.599999999999</v>
      </c>
      <c r="E13" s="13">
        <v>0</v>
      </c>
      <c r="F13" s="1"/>
    </row>
    <row r="14" spans="1:6" ht="17.25" customHeight="1" x14ac:dyDescent="0.25">
      <c r="A14" s="4"/>
      <c r="B14" s="15" t="s">
        <v>36</v>
      </c>
      <c r="C14" s="12">
        <v>0</v>
      </c>
      <c r="D14" s="14">
        <v>0</v>
      </c>
      <c r="E14" s="13">
        <v>25369.1</v>
      </c>
      <c r="F14" s="1"/>
    </row>
    <row r="15" spans="1:6" ht="17.25" customHeight="1" x14ac:dyDescent="0.25">
      <c r="A15" s="4"/>
      <c r="B15" s="15" t="s">
        <v>35</v>
      </c>
      <c r="C15" s="12">
        <v>7339.2</v>
      </c>
      <c r="D15" s="14">
        <v>0</v>
      </c>
      <c r="E15" s="13">
        <v>0</v>
      </c>
      <c r="F15" s="1"/>
    </row>
    <row r="16" spans="1:6" ht="17.25" customHeight="1" x14ac:dyDescent="0.25">
      <c r="A16" s="4"/>
      <c r="B16" s="15" t="s">
        <v>34</v>
      </c>
      <c r="C16" s="12">
        <v>26910.5</v>
      </c>
      <c r="D16" s="14">
        <v>0</v>
      </c>
      <c r="E16" s="13">
        <v>0</v>
      </c>
      <c r="F16" s="1"/>
    </row>
    <row r="17" spans="1:6" ht="17.25" customHeight="1" x14ac:dyDescent="0.25">
      <c r="A17" s="4"/>
      <c r="B17" s="15" t="s">
        <v>33</v>
      </c>
      <c r="C17" s="12">
        <v>22001.8</v>
      </c>
      <c r="D17" s="14">
        <v>0</v>
      </c>
      <c r="E17" s="13">
        <v>0</v>
      </c>
      <c r="F17" s="1"/>
    </row>
    <row r="18" spans="1:6" ht="17.25" customHeight="1" x14ac:dyDescent="0.25">
      <c r="A18" s="4"/>
      <c r="B18" s="15" t="s">
        <v>32</v>
      </c>
      <c r="C18" s="12">
        <v>0</v>
      </c>
      <c r="D18" s="14">
        <v>0</v>
      </c>
      <c r="E18" s="13">
        <v>23062.799999999999</v>
      </c>
      <c r="F18" s="1"/>
    </row>
    <row r="19" spans="1:6" ht="17.25" customHeight="1" x14ac:dyDescent="0.25">
      <c r="A19" s="4"/>
      <c r="B19" s="15" t="s">
        <v>31</v>
      </c>
      <c r="C19" s="12">
        <v>34132.9</v>
      </c>
      <c r="D19" s="14">
        <v>34132.9</v>
      </c>
      <c r="E19" s="13">
        <v>23062.799999999999</v>
      </c>
      <c r="F19" s="1"/>
    </row>
    <row r="20" spans="1:6" ht="17.25" customHeight="1" x14ac:dyDescent="0.25">
      <c r="A20" s="4"/>
      <c r="B20" s="15" t="s">
        <v>30</v>
      </c>
      <c r="C20" s="12">
        <v>0</v>
      </c>
      <c r="D20" s="14">
        <v>0</v>
      </c>
      <c r="E20" s="13">
        <v>23062.799999999999</v>
      </c>
      <c r="F20" s="1"/>
    </row>
    <row r="21" spans="1:6" ht="17.25" customHeight="1" x14ac:dyDescent="0.25">
      <c r="A21" s="4"/>
      <c r="B21" s="15" t="s">
        <v>29</v>
      </c>
      <c r="C21" s="12">
        <v>41974.1</v>
      </c>
      <c r="D21" s="14">
        <v>0</v>
      </c>
      <c r="E21" s="13">
        <v>0</v>
      </c>
      <c r="F21" s="1"/>
    </row>
    <row r="22" spans="1:6" ht="17.25" customHeight="1" x14ac:dyDescent="0.25">
      <c r="A22" s="4"/>
      <c r="B22" s="15" t="s">
        <v>28</v>
      </c>
      <c r="C22" s="12">
        <v>48431.8</v>
      </c>
      <c r="D22" s="14">
        <v>0</v>
      </c>
      <c r="E22" s="13">
        <v>0</v>
      </c>
      <c r="F22" s="1"/>
    </row>
    <row r="23" spans="1:6" ht="17.25" customHeight="1" x14ac:dyDescent="0.25">
      <c r="A23" s="4"/>
      <c r="B23" s="15" t="s">
        <v>27</v>
      </c>
      <c r="C23" s="12">
        <v>41974.1</v>
      </c>
      <c r="D23" s="14">
        <v>0</v>
      </c>
      <c r="E23" s="13">
        <v>25369.1</v>
      </c>
      <c r="F23" s="1"/>
    </row>
    <row r="24" spans="1:6" ht="17.25" customHeight="1" x14ac:dyDescent="0.25">
      <c r="A24" s="4"/>
      <c r="B24" s="15" t="s">
        <v>26</v>
      </c>
      <c r="C24" s="12">
        <v>19755.3</v>
      </c>
      <c r="D24" s="14">
        <v>0</v>
      </c>
      <c r="E24" s="13">
        <v>0</v>
      </c>
      <c r="F24" s="1"/>
    </row>
    <row r="25" spans="1:6" ht="17.25" customHeight="1" x14ac:dyDescent="0.25">
      <c r="A25" s="4"/>
      <c r="B25" s="15" t="s">
        <v>25</v>
      </c>
      <c r="C25" s="12">
        <v>38548.5</v>
      </c>
      <c r="D25" s="14">
        <v>34132.9</v>
      </c>
      <c r="E25" s="13">
        <v>0</v>
      </c>
      <c r="F25" s="1"/>
    </row>
    <row r="26" spans="1:6" ht="17.25" customHeight="1" x14ac:dyDescent="0.25">
      <c r="A26" s="4"/>
      <c r="B26" s="15" t="s">
        <v>24</v>
      </c>
      <c r="C26" s="12">
        <v>0</v>
      </c>
      <c r="D26" s="14">
        <v>34132.9</v>
      </c>
      <c r="E26" s="13">
        <v>23062.799999999999</v>
      </c>
      <c r="F26" s="1"/>
    </row>
    <row r="27" spans="1:6" ht="17.25" customHeight="1" x14ac:dyDescent="0.25">
      <c r="A27" s="4"/>
      <c r="B27" s="15" t="s">
        <v>23</v>
      </c>
      <c r="C27" s="12">
        <v>29673.7</v>
      </c>
      <c r="D27" s="14">
        <v>0</v>
      </c>
      <c r="E27" s="13">
        <v>23062.799999999999</v>
      </c>
      <c r="F27" s="1"/>
    </row>
    <row r="28" spans="1:6" ht="17.25" customHeight="1" x14ac:dyDescent="0.25">
      <c r="A28" s="4"/>
      <c r="B28" s="15" t="s">
        <v>22</v>
      </c>
      <c r="C28" s="12">
        <v>0</v>
      </c>
      <c r="D28" s="14">
        <v>36669.699999999997</v>
      </c>
      <c r="E28" s="13">
        <v>23062.799999999999</v>
      </c>
      <c r="F28" s="1"/>
    </row>
    <row r="29" spans="1:6" ht="17.25" customHeight="1" x14ac:dyDescent="0.25">
      <c r="A29" s="4"/>
      <c r="B29" s="15" t="s">
        <v>20</v>
      </c>
      <c r="C29" s="12">
        <v>40359.800000000003</v>
      </c>
      <c r="D29" s="14">
        <v>0</v>
      </c>
      <c r="E29" s="13">
        <v>23062.799999999999</v>
      </c>
      <c r="F29" s="1"/>
    </row>
    <row r="30" spans="1:6" ht="17.25" customHeight="1" x14ac:dyDescent="0.25">
      <c r="A30" s="4"/>
      <c r="B30" s="15" t="s">
        <v>19</v>
      </c>
      <c r="C30" s="12">
        <v>44003.6</v>
      </c>
      <c r="D30" s="14">
        <v>44003.6</v>
      </c>
      <c r="E30" s="13">
        <v>0</v>
      </c>
      <c r="F30" s="1"/>
    </row>
    <row r="31" spans="1:6" ht="17.25" customHeight="1" x14ac:dyDescent="0.25">
      <c r="A31" s="4"/>
      <c r="B31" s="15" t="s">
        <v>18</v>
      </c>
      <c r="C31" s="12">
        <v>0</v>
      </c>
      <c r="D31" s="14">
        <v>34132.9</v>
      </c>
      <c r="E31" s="13">
        <v>0</v>
      </c>
      <c r="F31" s="1"/>
    </row>
    <row r="32" spans="1:6" ht="17.25" customHeight="1" x14ac:dyDescent="0.25">
      <c r="A32" s="4"/>
      <c r="B32" s="15" t="s">
        <v>17</v>
      </c>
      <c r="C32" s="12">
        <v>36669.699999999997</v>
      </c>
      <c r="D32" s="14">
        <v>0</v>
      </c>
      <c r="E32" s="13">
        <v>0</v>
      </c>
      <c r="F32" s="1"/>
    </row>
    <row r="33" spans="1:6" ht="17.25" customHeight="1" x14ac:dyDescent="0.25">
      <c r="A33" s="4"/>
      <c r="B33" s="15" t="s">
        <v>15</v>
      </c>
      <c r="C33" s="12">
        <v>0</v>
      </c>
      <c r="D33" s="14">
        <v>0</v>
      </c>
      <c r="E33" s="13">
        <v>25369.1</v>
      </c>
      <c r="F33" s="1"/>
    </row>
    <row r="34" spans="1:6" ht="17.25" customHeight="1" x14ac:dyDescent="0.25">
      <c r="A34" s="4"/>
      <c r="B34" s="15" t="s">
        <v>14</v>
      </c>
      <c r="C34" s="12">
        <v>35516.699999999997</v>
      </c>
      <c r="D34" s="14">
        <v>0</v>
      </c>
      <c r="E34" s="13">
        <v>0</v>
      </c>
      <c r="F34" s="1"/>
    </row>
    <row r="35" spans="1:6" ht="17.25" customHeight="1" x14ac:dyDescent="0.25">
      <c r="A35" s="4"/>
      <c r="B35" s="15" t="s">
        <v>13</v>
      </c>
      <c r="C35" s="12">
        <v>0</v>
      </c>
      <c r="D35" s="14">
        <v>38053.5</v>
      </c>
      <c r="E35" s="13">
        <v>0</v>
      </c>
      <c r="F35" s="1"/>
    </row>
    <row r="36" spans="1:6" ht="17.25" customHeight="1" x14ac:dyDescent="0.25">
      <c r="A36" s="4"/>
      <c r="B36" s="15" t="s">
        <v>11</v>
      </c>
      <c r="C36" s="12">
        <v>0</v>
      </c>
      <c r="D36" s="14">
        <v>0</v>
      </c>
      <c r="E36" s="13">
        <v>6641.2</v>
      </c>
      <c r="F36" s="1"/>
    </row>
    <row r="37" spans="1:6" ht="17.25" customHeight="1" x14ac:dyDescent="0.25">
      <c r="A37" s="4"/>
      <c r="B37" s="15" t="s">
        <v>10</v>
      </c>
      <c r="C37" s="12">
        <v>0</v>
      </c>
      <c r="D37" s="14">
        <v>0</v>
      </c>
      <c r="E37" s="13">
        <v>5073.8</v>
      </c>
      <c r="F37" s="1"/>
    </row>
    <row r="38" spans="1:6" ht="17.25" customHeight="1" x14ac:dyDescent="0.25">
      <c r="A38" s="4"/>
      <c r="B38" s="15" t="s">
        <v>8</v>
      </c>
      <c r="C38" s="12">
        <v>0</v>
      </c>
      <c r="D38" s="14">
        <v>0</v>
      </c>
      <c r="E38" s="13">
        <v>27675.3</v>
      </c>
      <c r="F38" s="1"/>
    </row>
    <row r="39" spans="1:6" ht="17.25" customHeight="1" x14ac:dyDescent="0.25">
      <c r="A39" s="11"/>
      <c r="B39" s="10" t="s">
        <v>6</v>
      </c>
      <c r="C39" s="9">
        <v>542330.19999999995</v>
      </c>
      <c r="D39" s="9">
        <v>300000</v>
      </c>
      <c r="E39" s="9">
        <v>300000</v>
      </c>
      <c r="F39" s="8"/>
    </row>
    <row r="40" spans="1:6" ht="15.75" customHeight="1" x14ac:dyDescent="0.25">
      <c r="A40" s="4"/>
      <c r="B40" s="6" t="s">
        <v>5</v>
      </c>
      <c r="C40" s="6"/>
      <c r="D40" s="7"/>
      <c r="E40" s="7"/>
      <c r="F40" s="1"/>
    </row>
    <row r="41" spans="1:6" ht="14.25" customHeight="1" x14ac:dyDescent="0.25">
      <c r="A41" s="4"/>
      <c r="B41" s="6" t="s">
        <v>4</v>
      </c>
      <c r="C41" s="5">
        <v>542330.19999999995</v>
      </c>
      <c r="D41" s="5">
        <v>300000</v>
      </c>
      <c r="E41" s="5">
        <v>260609.7</v>
      </c>
      <c r="F41" s="1"/>
    </row>
    <row r="42" spans="1:6" ht="16.5" customHeight="1" x14ac:dyDescent="0.25">
      <c r="A42" s="4"/>
      <c r="B42" s="6" t="s">
        <v>3</v>
      </c>
      <c r="C42" s="5">
        <v>0</v>
      </c>
      <c r="D42" s="5">
        <v>0</v>
      </c>
      <c r="E42" s="5">
        <v>39390.300000000003</v>
      </c>
      <c r="F42" s="1"/>
    </row>
    <row r="43" spans="1:6" ht="12.75" customHeight="1" x14ac:dyDescent="0.25">
      <c r="A43" s="4"/>
      <c r="B43" s="2"/>
      <c r="C43" s="2"/>
      <c r="D43" s="2"/>
      <c r="E43" s="2"/>
      <c r="F43" s="1"/>
    </row>
    <row r="44" spans="1:6" ht="3" customHeight="1" x14ac:dyDescent="0.25">
      <c r="A44" s="4"/>
      <c r="B44" s="105" t="s">
        <v>1</v>
      </c>
      <c r="C44" s="105"/>
      <c r="D44" s="105"/>
      <c r="E44" s="105"/>
      <c r="F44" s="1"/>
    </row>
    <row r="45" spans="1:6" ht="12.75" customHeight="1" x14ac:dyDescent="0.25">
      <c r="A45" s="4"/>
      <c r="B45" s="3"/>
      <c r="C45" s="3"/>
      <c r="D45" s="2"/>
      <c r="E45" s="2"/>
      <c r="F45" s="1"/>
    </row>
    <row r="46" spans="1:6" ht="12.75" customHeight="1" x14ac:dyDescent="0.2">
      <c r="A46" s="1" t="s">
        <v>0</v>
      </c>
      <c r="B46" s="1"/>
      <c r="C46" s="1"/>
      <c r="D46" s="1"/>
      <c r="E46" s="1"/>
      <c r="F46" s="1"/>
    </row>
  </sheetData>
  <mergeCells count="7">
    <mergeCell ref="B44:E44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86" fitToHeight="0" orientation="portrait" r:id="rId1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outlinePr summaryBelow="0"/>
    <pageSetUpPr fitToPage="1"/>
  </sheetPr>
  <dimension ref="A1:F34"/>
  <sheetViews>
    <sheetView showGridLines="0" view="pageBreakPreview" zoomScale="90" zoomScaleNormal="100" zoomScaleSheetLayoutView="90" workbookViewId="0">
      <selection activeCell="C10" sqref="C10:C26"/>
    </sheetView>
  </sheetViews>
  <sheetFormatPr defaultColWidth="9.140625" defaultRowHeight="12.75" x14ac:dyDescent="0.2"/>
  <cols>
    <col min="1" max="1" width="0.7109375" customWidth="1"/>
    <col min="2" max="2" width="53.7109375" customWidth="1"/>
    <col min="3" max="5" width="17.28515625" customWidth="1"/>
    <col min="6" max="6" width="0.140625" customWidth="1"/>
    <col min="7" max="216" width="9.140625" customWidth="1"/>
  </cols>
  <sheetData>
    <row r="1" spans="1:6" ht="18" customHeight="1" x14ac:dyDescent="0.25">
      <c r="A1" s="4"/>
      <c r="B1" s="106" t="s">
        <v>50</v>
      </c>
      <c r="C1" s="106"/>
      <c r="D1" s="106"/>
      <c r="E1" s="106"/>
      <c r="F1" s="1"/>
    </row>
    <row r="2" spans="1:6" ht="12.75" customHeight="1" x14ac:dyDescent="0.25">
      <c r="A2" s="4"/>
      <c r="B2" s="106" t="s">
        <v>53</v>
      </c>
      <c r="C2" s="106"/>
      <c r="D2" s="106"/>
      <c r="E2" s="106"/>
      <c r="F2" s="1"/>
    </row>
    <row r="3" spans="1:6" ht="5.25" customHeight="1" x14ac:dyDescent="0.25">
      <c r="A3" s="4"/>
      <c r="B3" s="18"/>
      <c r="C3" s="1"/>
      <c r="D3" s="1"/>
      <c r="E3" s="1"/>
      <c r="F3" s="1"/>
    </row>
    <row r="4" spans="1:6" ht="12.75" customHeight="1" x14ac:dyDescent="0.25">
      <c r="A4" s="4"/>
      <c r="B4" s="18"/>
      <c r="C4" s="1"/>
      <c r="D4" s="1"/>
      <c r="E4" s="1"/>
      <c r="F4" s="1"/>
    </row>
    <row r="5" spans="1:6" ht="60" customHeight="1" x14ac:dyDescent="0.25">
      <c r="A5" s="4"/>
      <c r="B5" s="107" t="s">
        <v>55</v>
      </c>
      <c r="C5" s="107"/>
      <c r="D5" s="107"/>
      <c r="E5" s="107"/>
      <c r="F5" s="1"/>
    </row>
    <row r="6" spans="1:6" ht="12.75" customHeight="1" x14ac:dyDescent="0.25">
      <c r="A6" s="4"/>
      <c r="B6" s="4"/>
      <c r="C6" s="4"/>
      <c r="D6" s="1"/>
      <c r="E6" s="1"/>
      <c r="F6" s="1"/>
    </row>
    <row r="7" spans="1:6" ht="12" customHeight="1" x14ac:dyDescent="0.25">
      <c r="A7" s="4"/>
      <c r="B7" s="108" t="s">
        <v>47</v>
      </c>
      <c r="C7" s="108"/>
      <c r="D7" s="108"/>
      <c r="E7" s="108"/>
      <c r="F7" s="1"/>
    </row>
    <row r="8" spans="1:6" ht="35.25" customHeight="1" x14ac:dyDescent="0.25">
      <c r="A8" s="4"/>
      <c r="B8" s="109" t="s">
        <v>46</v>
      </c>
      <c r="C8" s="109" t="s">
        <v>45</v>
      </c>
      <c r="D8" s="111"/>
      <c r="E8" s="111"/>
      <c r="F8" s="1"/>
    </row>
    <row r="9" spans="1:6" ht="15" customHeight="1" x14ac:dyDescent="0.25">
      <c r="A9" s="4"/>
      <c r="B9" s="110"/>
      <c r="C9" s="17" t="s">
        <v>44</v>
      </c>
      <c r="D9" s="16" t="s">
        <v>43</v>
      </c>
      <c r="E9" s="16" t="s">
        <v>42</v>
      </c>
      <c r="F9" s="1"/>
    </row>
    <row r="10" spans="1:6" ht="17.25" customHeight="1" x14ac:dyDescent="0.25">
      <c r="A10" s="4"/>
      <c r="B10" s="15" t="s">
        <v>41</v>
      </c>
      <c r="C10" s="12">
        <v>9000</v>
      </c>
      <c r="D10" s="14">
        <v>6000</v>
      </c>
      <c r="E10" s="13">
        <v>0</v>
      </c>
      <c r="F10" s="1"/>
    </row>
    <row r="11" spans="1:6" ht="17.25" customHeight="1" x14ac:dyDescent="0.25">
      <c r="A11" s="4"/>
      <c r="B11" s="15" t="s">
        <v>39</v>
      </c>
      <c r="C11" s="12">
        <v>5500</v>
      </c>
      <c r="D11" s="14">
        <v>0</v>
      </c>
      <c r="E11" s="13">
        <v>0</v>
      </c>
      <c r="F11" s="1"/>
    </row>
    <row r="12" spans="1:6" ht="17.25" customHeight="1" x14ac:dyDescent="0.25">
      <c r="A12" s="4"/>
      <c r="B12" s="15" t="s">
        <v>38</v>
      </c>
      <c r="C12" s="12">
        <v>5000</v>
      </c>
      <c r="D12" s="14">
        <v>0</v>
      </c>
      <c r="E12" s="13">
        <v>0</v>
      </c>
      <c r="F12" s="1"/>
    </row>
    <row r="13" spans="1:6" ht="17.25" customHeight="1" x14ac:dyDescent="0.25">
      <c r="A13" s="4"/>
      <c r="B13" s="15" t="s">
        <v>35</v>
      </c>
      <c r="C13" s="12">
        <v>0</v>
      </c>
      <c r="D13" s="14">
        <v>0</v>
      </c>
      <c r="E13" s="13">
        <v>4600</v>
      </c>
      <c r="F13" s="1"/>
    </row>
    <row r="14" spans="1:6" ht="17.25" customHeight="1" x14ac:dyDescent="0.25">
      <c r="A14" s="4"/>
      <c r="B14" s="15" t="s">
        <v>34</v>
      </c>
      <c r="C14" s="12">
        <v>12000</v>
      </c>
      <c r="D14" s="14">
        <v>4600</v>
      </c>
      <c r="E14" s="13">
        <v>0</v>
      </c>
      <c r="F14" s="1"/>
    </row>
    <row r="15" spans="1:6" ht="17.25" customHeight="1" x14ac:dyDescent="0.25">
      <c r="A15" s="4"/>
      <c r="B15" s="15" t="s">
        <v>33</v>
      </c>
      <c r="C15" s="12">
        <v>5000</v>
      </c>
      <c r="D15" s="14">
        <v>0</v>
      </c>
      <c r="E15" s="13">
        <v>0</v>
      </c>
      <c r="F15" s="1"/>
    </row>
    <row r="16" spans="1:6" ht="17.25" customHeight="1" x14ac:dyDescent="0.25">
      <c r="A16" s="4"/>
      <c r="B16" s="15" t="s">
        <v>32</v>
      </c>
      <c r="C16" s="12">
        <v>0</v>
      </c>
      <c r="D16" s="14">
        <v>5200</v>
      </c>
      <c r="E16" s="13">
        <v>0</v>
      </c>
      <c r="F16" s="1"/>
    </row>
    <row r="17" spans="1:6" ht="17.25" customHeight="1" x14ac:dyDescent="0.25">
      <c r="A17" s="4"/>
      <c r="B17" s="15" t="s">
        <v>31</v>
      </c>
      <c r="C17" s="12">
        <v>0</v>
      </c>
      <c r="D17" s="14">
        <v>0</v>
      </c>
      <c r="E17" s="13">
        <v>5200</v>
      </c>
      <c r="F17" s="1"/>
    </row>
    <row r="18" spans="1:6" ht="17.25" customHeight="1" x14ac:dyDescent="0.25">
      <c r="A18" s="4"/>
      <c r="B18" s="15" t="s">
        <v>30</v>
      </c>
      <c r="C18" s="12">
        <v>7000</v>
      </c>
      <c r="D18" s="14">
        <v>0</v>
      </c>
      <c r="E18" s="13">
        <v>0</v>
      </c>
      <c r="F18" s="1"/>
    </row>
    <row r="19" spans="1:6" ht="17.25" customHeight="1" x14ac:dyDescent="0.25">
      <c r="A19" s="4"/>
      <c r="B19" s="15" t="s">
        <v>29</v>
      </c>
      <c r="C19" s="12">
        <v>5500</v>
      </c>
      <c r="D19" s="14">
        <v>0</v>
      </c>
      <c r="E19" s="13">
        <v>0</v>
      </c>
      <c r="F19" s="1"/>
    </row>
    <row r="20" spans="1:6" ht="17.25" customHeight="1" x14ac:dyDescent="0.25">
      <c r="A20" s="4"/>
      <c r="B20" s="15" t="s">
        <v>27</v>
      </c>
      <c r="C20" s="12">
        <v>5500</v>
      </c>
      <c r="D20" s="14">
        <v>9000</v>
      </c>
      <c r="E20" s="13">
        <v>5200</v>
      </c>
      <c r="F20" s="1"/>
    </row>
    <row r="21" spans="1:6" ht="17.25" customHeight="1" x14ac:dyDescent="0.25">
      <c r="A21" s="4"/>
      <c r="B21" s="15" t="s">
        <v>24</v>
      </c>
      <c r="C21" s="12">
        <v>7500</v>
      </c>
      <c r="D21" s="14">
        <v>0</v>
      </c>
      <c r="E21" s="13">
        <v>0</v>
      </c>
      <c r="F21" s="1"/>
    </row>
    <row r="22" spans="1:6" ht="17.25" customHeight="1" x14ac:dyDescent="0.25">
      <c r="A22" s="4"/>
      <c r="B22" s="15" t="s">
        <v>22</v>
      </c>
      <c r="C22" s="12">
        <v>0</v>
      </c>
      <c r="D22" s="14">
        <v>5200</v>
      </c>
      <c r="E22" s="13">
        <v>0</v>
      </c>
      <c r="F22" s="1"/>
    </row>
    <row r="23" spans="1:6" ht="17.25" customHeight="1" x14ac:dyDescent="0.25">
      <c r="A23" s="4"/>
      <c r="B23" s="15" t="s">
        <v>20</v>
      </c>
      <c r="C23" s="12">
        <v>0</v>
      </c>
      <c r="D23" s="14">
        <v>0</v>
      </c>
      <c r="E23" s="13">
        <v>4600</v>
      </c>
      <c r="F23" s="1"/>
    </row>
    <row r="24" spans="1:6" ht="17.25" customHeight="1" x14ac:dyDescent="0.25">
      <c r="A24" s="4"/>
      <c r="B24" s="15" t="s">
        <v>15</v>
      </c>
      <c r="C24" s="12">
        <v>6000</v>
      </c>
      <c r="D24" s="14">
        <v>0</v>
      </c>
      <c r="E24" s="13">
        <v>5200</v>
      </c>
      <c r="F24" s="1"/>
    </row>
    <row r="25" spans="1:6" ht="17.25" customHeight="1" x14ac:dyDescent="0.25">
      <c r="A25" s="4"/>
      <c r="B25" s="15" t="s">
        <v>13</v>
      </c>
      <c r="C25" s="12">
        <v>7000</v>
      </c>
      <c r="D25" s="14">
        <v>0</v>
      </c>
      <c r="E25" s="13">
        <v>0</v>
      </c>
      <c r="F25" s="1"/>
    </row>
    <row r="26" spans="1:6" ht="17.25" customHeight="1" x14ac:dyDescent="0.25">
      <c r="A26" s="4"/>
      <c r="B26" s="15" t="s">
        <v>7</v>
      </c>
      <c r="C26" s="12">
        <v>0</v>
      </c>
      <c r="D26" s="14">
        <v>0</v>
      </c>
      <c r="E26" s="13">
        <v>5200</v>
      </c>
      <c r="F26" s="1"/>
    </row>
    <row r="27" spans="1:6" ht="17.25" customHeight="1" x14ac:dyDescent="0.25">
      <c r="A27" s="11"/>
      <c r="B27" s="10" t="s">
        <v>6</v>
      </c>
      <c r="C27" s="9">
        <v>75000</v>
      </c>
      <c r="D27" s="9">
        <v>30000</v>
      </c>
      <c r="E27" s="9">
        <v>30000</v>
      </c>
      <c r="F27" s="8"/>
    </row>
    <row r="28" spans="1:6" ht="15.75" customHeight="1" x14ac:dyDescent="0.25">
      <c r="A28" s="4"/>
      <c r="B28" s="6" t="s">
        <v>5</v>
      </c>
      <c r="C28" s="6"/>
      <c r="D28" s="7"/>
      <c r="E28" s="7"/>
      <c r="F28" s="1"/>
    </row>
    <row r="29" spans="1:6" ht="14.25" customHeight="1" x14ac:dyDescent="0.25">
      <c r="A29" s="4"/>
      <c r="B29" s="6" t="s">
        <v>4</v>
      </c>
      <c r="C29" s="5">
        <v>75000</v>
      </c>
      <c r="D29" s="5">
        <v>30000</v>
      </c>
      <c r="E29" s="5">
        <v>24800</v>
      </c>
      <c r="F29" s="1"/>
    </row>
    <row r="30" spans="1:6" ht="16.5" customHeight="1" x14ac:dyDescent="0.25">
      <c r="A30" s="4"/>
      <c r="B30" s="6" t="s">
        <v>3</v>
      </c>
      <c r="C30" s="5">
        <v>0</v>
      </c>
      <c r="D30" s="5">
        <v>0</v>
      </c>
      <c r="E30" s="5">
        <v>5200</v>
      </c>
      <c r="F30" s="1"/>
    </row>
    <row r="31" spans="1:6" ht="12.75" customHeight="1" x14ac:dyDescent="0.25">
      <c r="A31" s="4"/>
      <c r="B31" s="2"/>
      <c r="C31" s="2"/>
      <c r="D31" s="2"/>
      <c r="E31" s="2"/>
      <c r="F31" s="1"/>
    </row>
    <row r="32" spans="1:6" ht="4.5" customHeight="1" x14ac:dyDescent="0.25">
      <c r="A32" s="4"/>
      <c r="B32" s="105" t="s">
        <v>1</v>
      </c>
      <c r="C32" s="105"/>
      <c r="D32" s="105"/>
      <c r="E32" s="105"/>
      <c r="F32" s="1"/>
    </row>
    <row r="33" spans="1:6" ht="12.75" customHeight="1" x14ac:dyDescent="0.25">
      <c r="A33" s="4"/>
      <c r="B33" s="3"/>
      <c r="C33" s="3"/>
      <c r="D33" s="2"/>
      <c r="E33" s="2"/>
      <c r="F33" s="1"/>
    </row>
    <row r="34" spans="1:6" ht="12.75" customHeight="1" x14ac:dyDescent="0.2">
      <c r="A34" s="1" t="s">
        <v>0</v>
      </c>
      <c r="B34" s="1"/>
      <c r="C34" s="1"/>
      <c r="D34" s="1"/>
      <c r="E34" s="1"/>
      <c r="F34" s="1"/>
    </row>
  </sheetData>
  <mergeCells count="7">
    <mergeCell ref="B32:E32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86" fitToHeight="0" orientation="portrait" r:id="rId1"/>
  <headerFooter alignWithMargins="0">
    <oddFooter>&amp;CСтраница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outlinePr summaryBelow="0"/>
    <pageSetUpPr fitToPage="1"/>
  </sheetPr>
  <dimension ref="A1:F46"/>
  <sheetViews>
    <sheetView showGridLines="0" view="pageBreakPreview" zoomScale="80" zoomScaleNormal="100" zoomScaleSheetLayoutView="80" workbookViewId="0">
      <selection activeCell="B50" sqref="B50"/>
    </sheetView>
  </sheetViews>
  <sheetFormatPr defaultColWidth="9.140625" defaultRowHeight="12.75" x14ac:dyDescent="0.2"/>
  <cols>
    <col min="1" max="1" width="0.7109375" customWidth="1"/>
    <col min="2" max="2" width="53.7109375" customWidth="1"/>
    <col min="3" max="5" width="17.28515625" customWidth="1"/>
    <col min="6" max="6" width="0.140625" customWidth="1"/>
    <col min="7" max="216" width="9.140625" customWidth="1"/>
  </cols>
  <sheetData>
    <row r="1" spans="1:6" ht="21" customHeight="1" x14ac:dyDescent="0.25">
      <c r="A1" s="4"/>
      <c r="B1" s="106" t="s">
        <v>51</v>
      </c>
      <c r="C1" s="106"/>
      <c r="D1" s="106"/>
      <c r="E1" s="106"/>
      <c r="F1" s="1"/>
    </row>
    <row r="2" spans="1:6" ht="12.75" customHeight="1" x14ac:dyDescent="0.25">
      <c r="A2" s="4"/>
      <c r="B2" s="106" t="s">
        <v>53</v>
      </c>
      <c r="C2" s="106"/>
      <c r="D2" s="106"/>
      <c r="E2" s="106"/>
      <c r="F2" s="1"/>
    </row>
    <row r="3" spans="1:6" ht="4.5" customHeight="1" x14ac:dyDescent="0.25">
      <c r="A3" s="4"/>
      <c r="B3" s="18"/>
      <c r="C3" s="1"/>
      <c r="D3" s="1"/>
      <c r="E3" s="1"/>
      <c r="F3" s="1"/>
    </row>
    <row r="4" spans="1:6" ht="12.75" customHeight="1" x14ac:dyDescent="0.25">
      <c r="A4" s="4"/>
      <c r="B4" s="18"/>
      <c r="C4" s="1"/>
      <c r="D4" s="1"/>
      <c r="E4" s="1"/>
      <c r="F4" s="1"/>
    </row>
    <row r="5" spans="1:6" ht="60" customHeight="1" x14ac:dyDescent="0.25">
      <c r="A5" s="4"/>
      <c r="B5" s="107" t="s">
        <v>56</v>
      </c>
      <c r="C5" s="107"/>
      <c r="D5" s="107"/>
      <c r="E5" s="107"/>
      <c r="F5" s="1"/>
    </row>
    <row r="6" spans="1:6" ht="12.75" customHeight="1" x14ac:dyDescent="0.25">
      <c r="A6" s="4"/>
      <c r="B6" s="4"/>
      <c r="C6" s="4"/>
      <c r="D6" s="1"/>
      <c r="E6" s="1"/>
      <c r="F6" s="1"/>
    </row>
    <row r="7" spans="1:6" ht="12" customHeight="1" x14ac:dyDescent="0.25">
      <c r="A7" s="4"/>
      <c r="B7" s="108" t="s">
        <v>47</v>
      </c>
      <c r="C7" s="108"/>
      <c r="D7" s="108"/>
      <c r="E7" s="108"/>
      <c r="F7" s="1"/>
    </row>
    <row r="8" spans="1:6" ht="35.25" customHeight="1" x14ac:dyDescent="0.25">
      <c r="A8" s="4"/>
      <c r="B8" s="109" t="s">
        <v>46</v>
      </c>
      <c r="C8" s="109" t="s">
        <v>45</v>
      </c>
      <c r="D8" s="111"/>
      <c r="E8" s="111"/>
      <c r="F8" s="1"/>
    </row>
    <row r="9" spans="1:6" ht="15" customHeight="1" x14ac:dyDescent="0.25">
      <c r="A9" s="4"/>
      <c r="B9" s="110"/>
      <c r="C9" s="17" t="s">
        <v>44</v>
      </c>
      <c r="D9" s="16" t="s">
        <v>43</v>
      </c>
      <c r="E9" s="16" t="s">
        <v>42</v>
      </c>
      <c r="F9" s="1"/>
    </row>
    <row r="10" spans="1:6" ht="17.25" customHeight="1" x14ac:dyDescent="0.25">
      <c r="A10" s="4"/>
      <c r="B10" s="15" t="s">
        <v>41</v>
      </c>
      <c r="C10" s="12">
        <v>0</v>
      </c>
      <c r="D10" s="14">
        <v>3120.4</v>
      </c>
      <c r="E10" s="13">
        <v>0</v>
      </c>
      <c r="F10" s="1"/>
    </row>
    <row r="11" spans="1:6" ht="17.25" customHeight="1" x14ac:dyDescent="0.25">
      <c r="A11" s="4"/>
      <c r="B11" s="15" t="s">
        <v>40</v>
      </c>
      <c r="C11" s="12">
        <v>12189.3</v>
      </c>
      <c r="D11" s="14">
        <v>6900.4</v>
      </c>
      <c r="E11" s="13">
        <v>5520.3</v>
      </c>
      <c r="F11" s="1"/>
    </row>
    <row r="12" spans="1:6" ht="17.25" customHeight="1" x14ac:dyDescent="0.25">
      <c r="A12" s="4"/>
      <c r="B12" s="15" t="s">
        <v>39</v>
      </c>
      <c r="C12" s="12">
        <v>6229.4</v>
      </c>
      <c r="D12" s="14">
        <v>3683.6</v>
      </c>
      <c r="E12" s="13">
        <v>5260.6</v>
      </c>
      <c r="F12" s="1"/>
    </row>
    <row r="13" spans="1:6" ht="17.25" customHeight="1" x14ac:dyDescent="0.25">
      <c r="A13" s="4"/>
      <c r="B13" s="15" t="s">
        <v>38</v>
      </c>
      <c r="C13" s="12">
        <v>409.5</v>
      </c>
      <c r="D13" s="14">
        <v>1430.8</v>
      </c>
      <c r="E13" s="13">
        <v>2861.6</v>
      </c>
      <c r="F13" s="1"/>
    </row>
    <row r="14" spans="1:6" ht="17.25" customHeight="1" x14ac:dyDescent="0.25">
      <c r="A14" s="4"/>
      <c r="B14" s="15" t="s">
        <v>37</v>
      </c>
      <c r="C14" s="12">
        <v>0</v>
      </c>
      <c r="D14" s="14">
        <v>2629.2</v>
      </c>
      <c r="E14" s="13">
        <v>2841.3</v>
      </c>
      <c r="F14" s="1"/>
    </row>
    <row r="15" spans="1:6" ht="17.25" customHeight="1" x14ac:dyDescent="0.25">
      <c r="A15" s="4"/>
      <c r="B15" s="15" t="s">
        <v>36</v>
      </c>
      <c r="C15" s="12">
        <v>0</v>
      </c>
      <c r="D15" s="14">
        <v>0</v>
      </c>
      <c r="E15" s="13">
        <v>3120.4</v>
      </c>
      <c r="F15" s="1"/>
    </row>
    <row r="16" spans="1:6" ht="17.25" customHeight="1" x14ac:dyDescent="0.25">
      <c r="A16" s="4"/>
      <c r="B16" s="15" t="s">
        <v>34</v>
      </c>
      <c r="C16" s="12">
        <v>5784.1</v>
      </c>
      <c r="D16" s="14">
        <v>8524</v>
      </c>
      <c r="E16" s="13">
        <v>7103.3</v>
      </c>
      <c r="F16" s="1"/>
    </row>
    <row r="17" spans="1:6" ht="17.25" customHeight="1" x14ac:dyDescent="0.25">
      <c r="A17" s="4"/>
      <c r="B17" s="15" t="s">
        <v>33</v>
      </c>
      <c r="C17" s="12">
        <v>7130.9</v>
      </c>
      <c r="D17" s="14">
        <v>0</v>
      </c>
      <c r="E17" s="13">
        <v>0</v>
      </c>
      <c r="F17" s="1"/>
    </row>
    <row r="18" spans="1:6" ht="17.25" customHeight="1" x14ac:dyDescent="0.25">
      <c r="A18" s="4"/>
      <c r="B18" s="15" t="s">
        <v>32</v>
      </c>
      <c r="C18" s="12">
        <v>0</v>
      </c>
      <c r="D18" s="14">
        <v>0</v>
      </c>
      <c r="E18" s="13">
        <v>4032.8</v>
      </c>
      <c r="F18" s="1"/>
    </row>
    <row r="19" spans="1:6" ht="17.25" customHeight="1" x14ac:dyDescent="0.25">
      <c r="A19" s="4"/>
      <c r="B19" s="15" t="s">
        <v>31</v>
      </c>
      <c r="C19" s="12">
        <v>8638.7999999999993</v>
      </c>
      <c r="D19" s="14">
        <v>2804.9</v>
      </c>
      <c r="E19" s="13">
        <v>5260.6</v>
      </c>
      <c r="F19" s="1"/>
    </row>
    <row r="20" spans="1:6" ht="17.25" customHeight="1" x14ac:dyDescent="0.25">
      <c r="A20" s="4"/>
      <c r="B20" s="15" t="s">
        <v>30</v>
      </c>
      <c r="C20" s="12">
        <v>0</v>
      </c>
      <c r="D20" s="14">
        <v>1420.7</v>
      </c>
      <c r="E20" s="13">
        <v>2901.3</v>
      </c>
      <c r="F20" s="1"/>
    </row>
    <row r="21" spans="1:6" ht="17.25" customHeight="1" x14ac:dyDescent="0.25">
      <c r="A21" s="4"/>
      <c r="B21" s="15" t="s">
        <v>29</v>
      </c>
      <c r="C21" s="12">
        <v>5725.7</v>
      </c>
      <c r="D21" s="14">
        <v>0</v>
      </c>
      <c r="E21" s="13">
        <v>1894.2</v>
      </c>
      <c r="F21" s="1"/>
    </row>
    <row r="22" spans="1:6" ht="17.25" customHeight="1" x14ac:dyDescent="0.25">
      <c r="A22" s="4"/>
      <c r="B22" s="15" t="s">
        <v>28</v>
      </c>
      <c r="C22" s="12">
        <v>15781</v>
      </c>
      <c r="D22" s="14">
        <v>7590.4</v>
      </c>
      <c r="E22" s="13">
        <v>5290.3</v>
      </c>
      <c r="F22" s="1"/>
    </row>
    <row r="23" spans="1:6" ht="17.25" customHeight="1" x14ac:dyDescent="0.25">
      <c r="A23" s="4"/>
      <c r="B23" s="15" t="s">
        <v>27</v>
      </c>
      <c r="C23" s="12">
        <v>13150.6</v>
      </c>
      <c r="D23" s="14">
        <v>5682.7</v>
      </c>
      <c r="E23" s="13">
        <v>4541.1000000000004</v>
      </c>
      <c r="F23" s="1"/>
    </row>
    <row r="24" spans="1:6" ht="17.25" customHeight="1" x14ac:dyDescent="0.25">
      <c r="A24" s="4"/>
      <c r="B24" s="15" t="s">
        <v>26</v>
      </c>
      <c r="C24" s="12">
        <v>5722.4</v>
      </c>
      <c r="D24" s="14">
        <v>0</v>
      </c>
      <c r="E24" s="13">
        <v>0</v>
      </c>
      <c r="F24" s="1"/>
    </row>
    <row r="25" spans="1:6" ht="17.25" customHeight="1" x14ac:dyDescent="0.25">
      <c r="A25" s="4"/>
      <c r="B25" s="15" t="s">
        <v>25</v>
      </c>
      <c r="C25" s="12">
        <v>3470.5</v>
      </c>
      <c r="D25" s="14">
        <v>10990.6</v>
      </c>
      <c r="E25" s="13">
        <v>4911.3999999999996</v>
      </c>
      <c r="F25" s="1"/>
    </row>
    <row r="26" spans="1:6" ht="17.25" customHeight="1" x14ac:dyDescent="0.25">
      <c r="A26" s="4"/>
      <c r="B26" s="15" t="s">
        <v>24</v>
      </c>
      <c r="C26" s="12">
        <v>0</v>
      </c>
      <c r="D26" s="14">
        <v>6488.5</v>
      </c>
      <c r="E26" s="13">
        <v>8944.2000000000007</v>
      </c>
      <c r="F26" s="1"/>
    </row>
    <row r="27" spans="1:6" ht="17.25" customHeight="1" x14ac:dyDescent="0.25">
      <c r="A27" s="4"/>
      <c r="B27" s="15" t="s">
        <v>23</v>
      </c>
      <c r="C27" s="12">
        <v>0</v>
      </c>
      <c r="D27" s="14">
        <v>0</v>
      </c>
      <c r="E27" s="13">
        <v>2804.9</v>
      </c>
      <c r="F27" s="1"/>
    </row>
    <row r="28" spans="1:6" ht="17.25" customHeight="1" x14ac:dyDescent="0.25">
      <c r="A28" s="4"/>
      <c r="B28" s="15" t="s">
        <v>22</v>
      </c>
      <c r="C28" s="12">
        <v>0</v>
      </c>
      <c r="D28" s="14">
        <v>5641.1</v>
      </c>
      <c r="E28" s="13">
        <v>5641.1</v>
      </c>
      <c r="F28" s="1"/>
    </row>
    <row r="29" spans="1:6" ht="17.25" customHeight="1" x14ac:dyDescent="0.25">
      <c r="A29" s="4"/>
      <c r="B29" s="15" t="s">
        <v>21</v>
      </c>
      <c r="C29" s="12">
        <v>0</v>
      </c>
      <c r="D29" s="14">
        <v>2892.1</v>
      </c>
      <c r="E29" s="13">
        <v>0</v>
      </c>
      <c r="F29" s="1"/>
    </row>
    <row r="30" spans="1:6" ht="17.25" customHeight="1" x14ac:dyDescent="0.25">
      <c r="A30" s="4"/>
      <c r="B30" s="15" t="s">
        <v>20</v>
      </c>
      <c r="C30" s="12">
        <v>11806.6</v>
      </c>
      <c r="D30" s="14">
        <v>2760.1</v>
      </c>
      <c r="E30" s="13">
        <v>7021.2</v>
      </c>
      <c r="F30" s="1"/>
    </row>
    <row r="31" spans="1:6" ht="17.25" customHeight="1" x14ac:dyDescent="0.25">
      <c r="A31" s="4"/>
      <c r="B31" s="15" t="s">
        <v>19</v>
      </c>
      <c r="C31" s="12">
        <v>27937.599999999999</v>
      </c>
      <c r="D31" s="14">
        <v>12092.5</v>
      </c>
      <c r="E31" s="13">
        <v>1380.1</v>
      </c>
      <c r="F31" s="1"/>
    </row>
    <row r="32" spans="1:6" ht="17.25" customHeight="1" x14ac:dyDescent="0.25">
      <c r="A32" s="4"/>
      <c r="B32" s="15" t="s">
        <v>18</v>
      </c>
      <c r="C32" s="12">
        <v>0</v>
      </c>
      <c r="D32" s="14">
        <v>2804.9</v>
      </c>
      <c r="E32" s="13">
        <v>0</v>
      </c>
      <c r="F32" s="1"/>
    </row>
    <row r="33" spans="1:6" ht="17.25" customHeight="1" x14ac:dyDescent="0.25">
      <c r="A33" s="4"/>
      <c r="B33" s="15" t="s">
        <v>17</v>
      </c>
      <c r="C33" s="12">
        <v>6557.3</v>
      </c>
      <c r="D33" s="14">
        <v>0</v>
      </c>
      <c r="E33" s="13">
        <v>1380.1</v>
      </c>
      <c r="F33" s="1"/>
    </row>
    <row r="34" spans="1:6" ht="17.25" customHeight="1" x14ac:dyDescent="0.25">
      <c r="A34" s="4"/>
      <c r="B34" s="15" t="s">
        <v>16</v>
      </c>
      <c r="C34" s="12">
        <v>0</v>
      </c>
      <c r="D34" s="14">
        <v>5987.1</v>
      </c>
      <c r="E34" s="13">
        <v>2861.6</v>
      </c>
      <c r="F34" s="1"/>
    </row>
    <row r="35" spans="1:6" ht="17.25" customHeight="1" x14ac:dyDescent="0.25">
      <c r="A35" s="4"/>
      <c r="B35" s="15" t="s">
        <v>15</v>
      </c>
      <c r="C35" s="12">
        <v>11263.8</v>
      </c>
      <c r="D35" s="14">
        <v>2760.1</v>
      </c>
      <c r="E35" s="13">
        <v>4480.2</v>
      </c>
      <c r="F35" s="1"/>
    </row>
    <row r="36" spans="1:6" ht="17.25" customHeight="1" x14ac:dyDescent="0.25">
      <c r="A36" s="4"/>
      <c r="B36" s="15" t="s">
        <v>14</v>
      </c>
      <c r="C36" s="12">
        <v>8116</v>
      </c>
      <c r="D36" s="14">
        <v>1227.9000000000001</v>
      </c>
      <c r="E36" s="13">
        <v>1841.8</v>
      </c>
      <c r="F36" s="1"/>
    </row>
    <row r="37" spans="1:6" ht="17.25" customHeight="1" x14ac:dyDescent="0.25">
      <c r="A37" s="4"/>
      <c r="B37" s="15" t="s">
        <v>13</v>
      </c>
      <c r="C37" s="12">
        <v>0</v>
      </c>
      <c r="D37" s="14">
        <v>4541.1000000000004</v>
      </c>
      <c r="E37" s="13">
        <v>0</v>
      </c>
      <c r="F37" s="1"/>
    </row>
    <row r="38" spans="1:6" ht="17.25" customHeight="1" x14ac:dyDescent="0.25">
      <c r="A38" s="4"/>
      <c r="B38" s="15" t="s">
        <v>8</v>
      </c>
      <c r="C38" s="12">
        <v>0</v>
      </c>
      <c r="D38" s="14">
        <v>0</v>
      </c>
      <c r="E38" s="13">
        <v>5084.8999999999996</v>
      </c>
      <c r="F38" s="1"/>
    </row>
    <row r="39" spans="1:6" ht="17.25" customHeight="1" x14ac:dyDescent="0.25">
      <c r="A39" s="11"/>
      <c r="B39" s="10" t="s">
        <v>6</v>
      </c>
      <c r="C39" s="9">
        <v>149913.5</v>
      </c>
      <c r="D39" s="9">
        <v>101973.1</v>
      </c>
      <c r="E39" s="9">
        <v>96979.3</v>
      </c>
      <c r="F39" s="8"/>
    </row>
    <row r="40" spans="1:6" ht="15.75" customHeight="1" x14ac:dyDescent="0.25">
      <c r="A40" s="4"/>
      <c r="B40" s="6" t="s">
        <v>5</v>
      </c>
      <c r="C40" s="6"/>
      <c r="D40" s="7"/>
      <c r="E40" s="7"/>
      <c r="F40" s="1"/>
    </row>
    <row r="41" spans="1:6" ht="14.25" customHeight="1" x14ac:dyDescent="0.25">
      <c r="A41" s="4"/>
      <c r="B41" s="6" t="s">
        <v>4</v>
      </c>
      <c r="C41" s="5">
        <v>149913.5</v>
      </c>
      <c r="D41" s="5">
        <v>101973.1</v>
      </c>
      <c r="E41" s="5">
        <v>91894.399999999994</v>
      </c>
      <c r="F41" s="1"/>
    </row>
    <row r="42" spans="1:6" ht="16.5" customHeight="1" x14ac:dyDescent="0.25">
      <c r="A42" s="4"/>
      <c r="B42" s="6" t="s">
        <v>3</v>
      </c>
      <c r="C42" s="5">
        <v>0</v>
      </c>
      <c r="D42" s="5">
        <v>0</v>
      </c>
      <c r="E42" s="5">
        <v>5084.8999999999996</v>
      </c>
      <c r="F42" s="1"/>
    </row>
    <row r="43" spans="1:6" ht="12.75" customHeight="1" x14ac:dyDescent="0.25">
      <c r="A43" s="4"/>
      <c r="B43" s="2"/>
      <c r="C43" s="2"/>
      <c r="D43" s="2"/>
      <c r="E43" s="2"/>
      <c r="F43" s="1"/>
    </row>
    <row r="44" spans="1:6" ht="6" customHeight="1" x14ac:dyDescent="0.25">
      <c r="A44" s="4"/>
      <c r="B44" s="105" t="s">
        <v>1</v>
      </c>
      <c r="C44" s="105"/>
      <c r="D44" s="105"/>
      <c r="E44" s="105"/>
      <c r="F44" s="1"/>
    </row>
    <row r="45" spans="1:6" ht="12.75" customHeight="1" x14ac:dyDescent="0.25">
      <c r="A45" s="4"/>
      <c r="B45" s="3"/>
      <c r="C45" s="3"/>
      <c r="D45" s="2"/>
      <c r="E45" s="2"/>
      <c r="F45" s="1"/>
    </row>
    <row r="46" spans="1:6" ht="12.75" customHeight="1" x14ac:dyDescent="0.2">
      <c r="A46" s="1" t="s">
        <v>0</v>
      </c>
      <c r="B46" s="1"/>
      <c r="C46" s="1"/>
      <c r="D46" s="1"/>
      <c r="E46" s="1"/>
      <c r="F46" s="1"/>
    </row>
  </sheetData>
  <mergeCells count="7">
    <mergeCell ref="B44:E44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86" fitToHeight="0" orientation="portrait" r:id="rId1"/>
  <headerFooter alignWithMargins="0">
    <oddFooter>&amp;CСтраница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outlinePr summaryBelow="0"/>
    <pageSetUpPr fitToPage="1"/>
  </sheetPr>
  <dimension ref="A1:BK45"/>
  <sheetViews>
    <sheetView showGridLines="0" view="pageBreakPreview" zoomScale="60" zoomScaleNormal="100" workbookViewId="0">
      <selection activeCell="P13" sqref="P13"/>
    </sheetView>
  </sheetViews>
  <sheetFormatPr defaultRowHeight="12.75" x14ac:dyDescent="0.2"/>
  <cols>
    <col min="1" max="1" width="3.85546875" style="29" customWidth="1"/>
    <col min="2" max="2" width="51" style="29" customWidth="1"/>
    <col min="3" max="10" width="18" style="29" customWidth="1"/>
    <col min="11" max="11" width="5" style="29" customWidth="1"/>
    <col min="12" max="229" width="9.140625" style="29" customWidth="1"/>
    <col min="230" max="16384" width="9.140625" style="29"/>
  </cols>
  <sheetData>
    <row r="1" spans="1:63" ht="22.5" customHeight="1" x14ac:dyDescent="0.25">
      <c r="A1" s="62"/>
      <c r="B1" s="112" t="s">
        <v>58</v>
      </c>
      <c r="C1" s="112"/>
      <c r="D1" s="112"/>
      <c r="E1" s="112"/>
      <c r="F1" s="112"/>
      <c r="G1" s="112"/>
      <c r="H1" s="112"/>
      <c r="I1" s="112"/>
      <c r="J1" s="112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</row>
    <row r="2" spans="1:63" ht="12.75" customHeight="1" x14ac:dyDescent="0.25">
      <c r="A2" s="62"/>
      <c r="B2" s="112" t="s">
        <v>53</v>
      </c>
      <c r="C2" s="112"/>
      <c r="D2" s="112"/>
      <c r="E2" s="112"/>
      <c r="F2" s="112"/>
      <c r="G2" s="112"/>
      <c r="H2" s="112"/>
      <c r="I2" s="112"/>
      <c r="J2" s="112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</row>
    <row r="3" spans="1:63" ht="6.75" customHeight="1" x14ac:dyDescent="0.25">
      <c r="A3" s="34"/>
      <c r="B3" s="61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</row>
    <row r="4" spans="1:63" ht="12.75" hidden="1" customHeight="1" x14ac:dyDescent="0.25">
      <c r="A4" s="34"/>
      <c r="B4" s="61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</row>
    <row r="5" spans="1:63" ht="79.5" customHeight="1" x14ac:dyDescent="0.2">
      <c r="A5" s="60"/>
      <c r="B5" s="113" t="s">
        <v>57</v>
      </c>
      <c r="C5" s="113"/>
      <c r="D5" s="113"/>
      <c r="E5" s="113"/>
      <c r="F5" s="113"/>
      <c r="G5" s="113"/>
      <c r="H5" s="113"/>
      <c r="I5" s="113"/>
      <c r="J5" s="113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</row>
    <row r="6" spans="1:63" ht="12.75" customHeight="1" x14ac:dyDescent="0.25">
      <c r="A6" s="34"/>
      <c r="B6" s="34"/>
      <c r="C6" s="34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</row>
    <row r="7" spans="1:63" ht="12" customHeight="1" x14ac:dyDescent="0.25">
      <c r="A7" s="34"/>
      <c r="B7" s="114" t="s">
        <v>47</v>
      </c>
      <c r="C7" s="114"/>
      <c r="D7" s="114"/>
      <c r="E7" s="114"/>
      <c r="F7" s="112"/>
      <c r="G7" s="112"/>
      <c r="H7" s="112"/>
      <c r="I7" s="112"/>
      <c r="J7" s="112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</row>
    <row r="8" spans="1:63" ht="81" customHeight="1" x14ac:dyDescent="0.25">
      <c r="A8" s="39"/>
      <c r="B8" s="57" t="s">
        <v>46</v>
      </c>
      <c r="C8" s="115" t="s">
        <v>186</v>
      </c>
      <c r="D8" s="115"/>
      <c r="E8" s="116"/>
      <c r="F8" s="117" t="s">
        <v>195</v>
      </c>
      <c r="G8" s="117"/>
      <c r="H8" s="118"/>
      <c r="I8" s="117" t="s">
        <v>196</v>
      </c>
      <c r="J8" s="117"/>
      <c r="K8" s="59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</row>
    <row r="9" spans="1:63" ht="18" customHeight="1" x14ac:dyDescent="0.2">
      <c r="A9" s="30"/>
      <c r="B9" s="57"/>
      <c r="C9" s="57" t="s">
        <v>44</v>
      </c>
      <c r="D9" s="57" t="s">
        <v>43</v>
      </c>
      <c r="E9" s="57" t="s">
        <v>42</v>
      </c>
      <c r="F9" s="57" t="s">
        <v>44</v>
      </c>
      <c r="G9" s="57" t="s">
        <v>43</v>
      </c>
      <c r="H9" s="57" t="s">
        <v>42</v>
      </c>
      <c r="I9" s="57" t="s">
        <v>44</v>
      </c>
      <c r="J9" s="57" t="s">
        <v>43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</row>
    <row r="10" spans="1:63" ht="18" customHeight="1" x14ac:dyDescent="0.25">
      <c r="A10" s="45"/>
      <c r="B10" s="56" t="s">
        <v>39</v>
      </c>
      <c r="C10" s="55">
        <v>0</v>
      </c>
      <c r="D10" s="55">
        <v>2000</v>
      </c>
      <c r="E10" s="54">
        <v>1000</v>
      </c>
      <c r="F10" s="55">
        <v>0</v>
      </c>
      <c r="G10" s="55">
        <v>2000</v>
      </c>
      <c r="H10" s="54">
        <v>1000</v>
      </c>
      <c r="I10" s="55">
        <v>0</v>
      </c>
      <c r="J10" s="54">
        <v>0</v>
      </c>
      <c r="K10" s="31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</row>
    <row r="11" spans="1:63" ht="18" customHeight="1" x14ac:dyDescent="0.25">
      <c r="A11" s="45"/>
      <c r="B11" s="56" t="s">
        <v>38</v>
      </c>
      <c r="C11" s="55">
        <v>1100</v>
      </c>
      <c r="D11" s="55">
        <v>100</v>
      </c>
      <c r="E11" s="54">
        <v>100</v>
      </c>
      <c r="F11" s="55">
        <v>1100</v>
      </c>
      <c r="G11" s="55">
        <v>100</v>
      </c>
      <c r="H11" s="54">
        <v>100</v>
      </c>
      <c r="I11" s="55">
        <v>0</v>
      </c>
      <c r="J11" s="54">
        <v>0</v>
      </c>
      <c r="K11" s="31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</row>
    <row r="12" spans="1:63" ht="18" customHeight="1" x14ac:dyDescent="0.25">
      <c r="A12" s="45"/>
      <c r="B12" s="56" t="s">
        <v>31</v>
      </c>
      <c r="C12" s="55">
        <v>99.2</v>
      </c>
      <c r="D12" s="55">
        <v>1000</v>
      </c>
      <c r="E12" s="54">
        <v>0</v>
      </c>
      <c r="F12" s="55">
        <v>99.2</v>
      </c>
      <c r="G12" s="55">
        <v>1000</v>
      </c>
      <c r="H12" s="54">
        <v>0</v>
      </c>
      <c r="I12" s="55">
        <v>0</v>
      </c>
      <c r="J12" s="54">
        <v>0</v>
      </c>
      <c r="K12" s="31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</row>
    <row r="13" spans="1:63" ht="18" customHeight="1" x14ac:dyDescent="0.25">
      <c r="A13" s="45"/>
      <c r="B13" s="56" t="s">
        <v>28</v>
      </c>
      <c r="C13" s="55">
        <v>2000</v>
      </c>
      <c r="D13" s="55">
        <v>0</v>
      </c>
      <c r="E13" s="54">
        <v>0</v>
      </c>
      <c r="F13" s="55">
        <v>2000</v>
      </c>
      <c r="G13" s="55">
        <v>0</v>
      </c>
      <c r="H13" s="54">
        <v>0</v>
      </c>
      <c r="I13" s="55">
        <v>0</v>
      </c>
      <c r="J13" s="54">
        <v>0</v>
      </c>
      <c r="K13" s="31"/>
      <c r="L13" s="30"/>
      <c r="M13" s="30"/>
      <c r="N13" s="30"/>
      <c r="O13" s="30"/>
      <c r="P13" s="7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</row>
    <row r="14" spans="1:63" ht="18" customHeight="1" x14ac:dyDescent="0.25">
      <c r="A14" s="45"/>
      <c r="B14" s="56" t="s">
        <v>24</v>
      </c>
      <c r="C14" s="55">
        <v>0</v>
      </c>
      <c r="D14" s="55">
        <v>1000</v>
      </c>
      <c r="E14" s="54">
        <v>2000</v>
      </c>
      <c r="F14" s="55">
        <v>0</v>
      </c>
      <c r="G14" s="55">
        <v>1000</v>
      </c>
      <c r="H14" s="54">
        <v>2000</v>
      </c>
      <c r="I14" s="55">
        <v>0</v>
      </c>
      <c r="J14" s="54">
        <v>0</v>
      </c>
      <c r="K14" s="31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</row>
    <row r="15" spans="1:63" ht="18" customHeight="1" x14ac:dyDescent="0.25">
      <c r="A15" s="45"/>
      <c r="B15" s="56" t="s">
        <v>23</v>
      </c>
      <c r="C15" s="55">
        <v>2223.4</v>
      </c>
      <c r="D15" s="55">
        <v>33629</v>
      </c>
      <c r="E15" s="54">
        <v>0</v>
      </c>
      <c r="F15" s="55">
        <v>0</v>
      </c>
      <c r="G15" s="54">
        <v>0</v>
      </c>
      <c r="H15" s="54">
        <v>0</v>
      </c>
      <c r="I15" s="55">
        <v>2223.4</v>
      </c>
      <c r="J15" s="55">
        <v>33629</v>
      </c>
      <c r="K15" s="31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</row>
    <row r="16" spans="1:63" ht="18" customHeight="1" x14ac:dyDescent="0.25">
      <c r="A16" s="45"/>
      <c r="B16" s="56" t="s">
        <v>22</v>
      </c>
      <c r="C16" s="55">
        <v>2473.1</v>
      </c>
      <c r="D16" s="55">
        <v>99.2</v>
      </c>
      <c r="E16" s="54">
        <v>100</v>
      </c>
      <c r="F16" s="55">
        <v>0</v>
      </c>
      <c r="G16" s="55">
        <v>99.2</v>
      </c>
      <c r="H16" s="54">
        <v>100</v>
      </c>
      <c r="I16" s="55">
        <v>2473.1</v>
      </c>
      <c r="J16" s="54">
        <v>0</v>
      </c>
      <c r="K16" s="31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</row>
    <row r="17" spans="1:63" ht="18" customHeight="1" x14ac:dyDescent="0.25">
      <c r="A17" s="45"/>
      <c r="B17" s="56" t="s">
        <v>21</v>
      </c>
      <c r="C17" s="55">
        <v>100</v>
      </c>
      <c r="D17" s="55">
        <v>100</v>
      </c>
      <c r="E17" s="54">
        <v>99.2</v>
      </c>
      <c r="F17" s="55">
        <v>100</v>
      </c>
      <c r="G17" s="55">
        <v>100</v>
      </c>
      <c r="H17" s="54">
        <v>99.2</v>
      </c>
      <c r="I17" s="55">
        <v>0</v>
      </c>
      <c r="J17" s="54">
        <v>0</v>
      </c>
      <c r="K17" s="31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</row>
    <row r="18" spans="1:63" ht="18" customHeight="1" x14ac:dyDescent="0.25">
      <c r="A18" s="45"/>
      <c r="B18" s="56" t="s">
        <v>20</v>
      </c>
      <c r="C18" s="55">
        <v>1000</v>
      </c>
      <c r="D18" s="55">
        <v>0</v>
      </c>
      <c r="E18" s="54">
        <v>0</v>
      </c>
      <c r="F18" s="55">
        <v>1000</v>
      </c>
      <c r="G18" s="55">
        <v>0</v>
      </c>
      <c r="H18" s="54">
        <v>0</v>
      </c>
      <c r="I18" s="55">
        <v>0</v>
      </c>
      <c r="J18" s="54">
        <v>0</v>
      </c>
      <c r="K18" s="31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</row>
    <row r="19" spans="1:63" ht="18" customHeight="1" x14ac:dyDescent="0.25">
      <c r="A19" s="45"/>
      <c r="B19" s="53" t="s">
        <v>18</v>
      </c>
      <c r="C19" s="52">
        <v>0</v>
      </c>
      <c r="D19" s="52">
        <v>0</v>
      </c>
      <c r="E19" s="51">
        <v>1000</v>
      </c>
      <c r="F19" s="52">
        <v>0</v>
      </c>
      <c r="G19" s="52">
        <v>0</v>
      </c>
      <c r="H19" s="51">
        <v>1000</v>
      </c>
      <c r="I19" s="52">
        <v>0</v>
      </c>
      <c r="J19" s="51">
        <v>0</v>
      </c>
      <c r="K19" s="31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</row>
    <row r="20" spans="1:63" ht="18" customHeight="1" x14ac:dyDescent="0.25">
      <c r="A20" s="45"/>
      <c r="B20" s="50" t="s">
        <v>6</v>
      </c>
      <c r="C20" s="47">
        <v>8995.7000000000007</v>
      </c>
      <c r="D20" s="47">
        <v>37928.199999999997</v>
      </c>
      <c r="E20" s="40">
        <v>4299.2</v>
      </c>
      <c r="F20" s="48">
        <v>4299.2</v>
      </c>
      <c r="G20" s="47">
        <v>4299.2</v>
      </c>
      <c r="H20" s="46">
        <v>4299.2</v>
      </c>
      <c r="I20" s="48">
        <f>I15+I16</f>
        <v>4696.5</v>
      </c>
      <c r="J20" s="68">
        <v>33629</v>
      </c>
      <c r="K20" s="31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</row>
    <row r="21" spans="1:63" ht="18" customHeight="1" x14ac:dyDescent="0.25">
      <c r="A21" s="45"/>
      <c r="B21" s="44" t="s">
        <v>5</v>
      </c>
      <c r="C21" s="41" t="s">
        <v>185</v>
      </c>
      <c r="D21" s="41" t="s">
        <v>185</v>
      </c>
      <c r="E21" s="40" t="s">
        <v>185</v>
      </c>
      <c r="F21" s="42" t="s">
        <v>185</v>
      </c>
      <c r="G21" s="41" t="s">
        <v>185</v>
      </c>
      <c r="H21" s="40" t="s">
        <v>185</v>
      </c>
      <c r="I21" s="42" t="s">
        <v>185</v>
      </c>
      <c r="J21" s="68" t="s">
        <v>185</v>
      </c>
      <c r="K21" s="31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</row>
    <row r="22" spans="1:63" ht="18" customHeight="1" x14ac:dyDescent="0.25">
      <c r="A22" s="45"/>
      <c r="B22" s="44" t="s">
        <v>4</v>
      </c>
      <c r="C22" s="41">
        <v>8995.74</v>
      </c>
      <c r="D22" s="41">
        <v>37928.199999999997</v>
      </c>
      <c r="E22" s="40">
        <v>4299.2</v>
      </c>
      <c r="F22" s="42">
        <v>4299.2</v>
      </c>
      <c r="G22" s="41">
        <v>4299.2</v>
      </c>
      <c r="H22" s="40">
        <v>4299.2</v>
      </c>
      <c r="I22" s="42">
        <f>I20</f>
        <v>4696.5</v>
      </c>
      <c r="J22" s="68">
        <v>33629</v>
      </c>
      <c r="K22" s="31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</row>
    <row r="23" spans="1:63" ht="14.25" customHeight="1" x14ac:dyDescent="0.25">
      <c r="A23" s="39"/>
      <c r="B23" s="38"/>
      <c r="C23" s="38"/>
      <c r="D23" s="38"/>
      <c r="E23" s="38"/>
      <c r="F23" s="38"/>
      <c r="G23" s="38"/>
      <c r="H23" s="38"/>
      <c r="I23" s="38"/>
      <c r="J23" s="69"/>
      <c r="K23" s="31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</row>
    <row r="24" spans="1:63" ht="12.75" customHeight="1" x14ac:dyDescent="0.25">
      <c r="A24" s="34"/>
      <c r="B24" s="37"/>
      <c r="C24" s="37"/>
      <c r="D24" s="37"/>
      <c r="E24" s="37"/>
      <c r="F24" s="37"/>
      <c r="G24" s="37"/>
      <c r="H24" s="37"/>
      <c r="I24" s="37"/>
      <c r="J24" s="37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</row>
    <row r="25" spans="1:63" ht="12.75" hidden="1" customHeight="1" x14ac:dyDescent="0.25">
      <c r="A25" s="34"/>
      <c r="B25" s="37"/>
      <c r="C25" s="37"/>
      <c r="D25" s="37"/>
      <c r="E25" s="37"/>
      <c r="F25" s="37"/>
      <c r="G25" s="37"/>
      <c r="H25" s="37"/>
      <c r="I25" s="37"/>
      <c r="J25" s="37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</row>
    <row r="26" spans="1:63" ht="12.75" customHeight="1" x14ac:dyDescent="0.25">
      <c r="A26" s="36" t="s">
        <v>1</v>
      </c>
      <c r="B26" s="35"/>
      <c r="C26" s="35"/>
      <c r="D26" s="35"/>
      <c r="E26" s="35"/>
      <c r="F26" s="35"/>
      <c r="G26" s="35"/>
      <c r="H26" s="35"/>
      <c r="I26" s="35"/>
      <c r="J26" s="35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</row>
    <row r="27" spans="1:63" ht="12.75" customHeight="1" x14ac:dyDescent="0.25">
      <c r="A27" s="34"/>
      <c r="B27" s="33"/>
      <c r="C27" s="33"/>
      <c r="D27" s="33"/>
      <c r="E27" s="33"/>
      <c r="F27" s="33"/>
      <c r="G27" s="33"/>
      <c r="H27" s="33"/>
      <c r="I27" s="33"/>
      <c r="J27" s="33"/>
      <c r="K27" s="32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</row>
    <row r="28" spans="1:63" ht="12.75" customHeight="1" x14ac:dyDescent="0.2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</row>
    <row r="29" spans="1:63" ht="12.75" customHeight="1" x14ac:dyDescent="0.2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</row>
    <row r="30" spans="1:63" ht="12.75" customHeight="1" x14ac:dyDescent="0.2">
      <c r="A30" s="30" t="s">
        <v>0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</row>
    <row r="32" spans="1:63" ht="9" customHeight="1" x14ac:dyDescent="0.2"/>
    <row r="33" spans="7:9" hidden="1" x14ac:dyDescent="0.2"/>
    <row r="34" spans="7:9" hidden="1" x14ac:dyDescent="0.2">
      <c r="I34" s="71">
        <f>F20+I20</f>
        <v>8995.7000000000007</v>
      </c>
    </row>
    <row r="35" spans="7:9" hidden="1" x14ac:dyDescent="0.2"/>
    <row r="36" spans="7:9" hidden="1" x14ac:dyDescent="0.2"/>
    <row r="37" spans="7:9" hidden="1" x14ac:dyDescent="0.2"/>
    <row r="38" spans="7:9" hidden="1" x14ac:dyDescent="0.2"/>
    <row r="45" spans="7:9" x14ac:dyDescent="0.2">
      <c r="G45" s="71"/>
    </row>
  </sheetData>
  <mergeCells count="7">
    <mergeCell ref="B1:J1"/>
    <mergeCell ref="B2:J2"/>
    <mergeCell ref="B5:J5"/>
    <mergeCell ref="B7:J7"/>
    <mergeCell ref="C8:E8"/>
    <mergeCell ref="F8:H8"/>
    <mergeCell ref="I8:J8"/>
  </mergeCells>
  <printOptions horizontalCentered="1"/>
  <pageMargins left="0.78740157480314998" right="0.39370078740157499" top="0.78740157480314998" bottom="0.98425196850393704" header="0.499999992490753" footer="0.499999992490753"/>
  <pageSetup paperSize="9" scale="45" fitToHeight="0" orientation="portrait" r:id="rId1"/>
  <headerFooter alignWithMargins="0">
    <oddFooter>&amp;CСтраница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outlinePr summaryBelow="0"/>
    <pageSetUpPr fitToPage="1"/>
  </sheetPr>
  <dimension ref="A1:BK54"/>
  <sheetViews>
    <sheetView showGridLines="0" view="pageBreakPreview" zoomScale="60" zoomScaleNormal="100" workbookViewId="0">
      <selection activeCell="B24" sqref="B24"/>
    </sheetView>
  </sheetViews>
  <sheetFormatPr defaultRowHeight="12.75" x14ac:dyDescent="0.2"/>
  <cols>
    <col min="1" max="1" width="3.85546875" style="29" customWidth="1"/>
    <col min="2" max="2" width="51" style="29" customWidth="1"/>
    <col min="3" max="10" width="18" style="29" customWidth="1"/>
    <col min="11" max="11" width="5" style="29" customWidth="1"/>
    <col min="12" max="232" width="9.140625" style="29" customWidth="1"/>
    <col min="233" max="16384" width="9.140625" style="29"/>
  </cols>
  <sheetData>
    <row r="1" spans="1:63" ht="26.25" customHeight="1" x14ac:dyDescent="0.25">
      <c r="A1" s="62"/>
      <c r="B1" s="112" t="s">
        <v>60</v>
      </c>
      <c r="C1" s="112"/>
      <c r="D1" s="112"/>
      <c r="E1" s="112"/>
      <c r="F1" s="112"/>
      <c r="G1" s="112"/>
      <c r="H1" s="112"/>
      <c r="I1" s="112"/>
      <c r="J1" s="112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</row>
    <row r="2" spans="1:63" ht="12.75" customHeight="1" x14ac:dyDescent="0.25">
      <c r="A2" s="62"/>
      <c r="B2" s="112" t="s">
        <v>53</v>
      </c>
      <c r="C2" s="112"/>
      <c r="D2" s="112"/>
      <c r="E2" s="112"/>
      <c r="F2" s="112"/>
      <c r="G2" s="112"/>
      <c r="H2" s="112"/>
      <c r="I2" s="112"/>
      <c r="J2" s="112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</row>
    <row r="3" spans="1:63" ht="12" customHeight="1" x14ac:dyDescent="0.25">
      <c r="A3" s="34"/>
      <c r="B3" s="61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</row>
    <row r="4" spans="1:63" ht="12.75" hidden="1" customHeight="1" x14ac:dyDescent="0.25">
      <c r="A4" s="34"/>
      <c r="B4" s="61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</row>
    <row r="5" spans="1:63" ht="79.5" customHeight="1" x14ac:dyDescent="0.2">
      <c r="A5" s="60"/>
      <c r="B5" s="113" t="s">
        <v>59</v>
      </c>
      <c r="C5" s="113"/>
      <c r="D5" s="113"/>
      <c r="E5" s="113"/>
      <c r="F5" s="113"/>
      <c r="G5" s="113"/>
      <c r="H5" s="113"/>
      <c r="I5" s="113"/>
      <c r="J5" s="113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</row>
    <row r="6" spans="1:63" ht="12.75" customHeight="1" x14ac:dyDescent="0.25">
      <c r="A6" s="34"/>
      <c r="B6" s="34"/>
      <c r="C6" s="34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</row>
    <row r="7" spans="1:63" ht="12" customHeight="1" x14ac:dyDescent="0.25">
      <c r="A7" s="34"/>
      <c r="B7" s="114" t="s">
        <v>47</v>
      </c>
      <c r="C7" s="114"/>
      <c r="D7" s="114"/>
      <c r="E7" s="114"/>
      <c r="F7" s="112"/>
      <c r="G7" s="112"/>
      <c r="H7" s="112"/>
      <c r="I7" s="112"/>
      <c r="J7" s="112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</row>
    <row r="8" spans="1:63" ht="57.75" customHeight="1" x14ac:dyDescent="0.25">
      <c r="A8" s="39"/>
      <c r="B8" s="57" t="s">
        <v>46</v>
      </c>
      <c r="C8" s="115" t="s">
        <v>186</v>
      </c>
      <c r="D8" s="115"/>
      <c r="E8" s="116"/>
      <c r="F8" s="117" t="s">
        <v>197</v>
      </c>
      <c r="G8" s="117"/>
      <c r="H8" s="118"/>
      <c r="I8" s="117" t="s">
        <v>198</v>
      </c>
      <c r="J8" s="117"/>
      <c r="K8" s="59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</row>
    <row r="9" spans="1:63" ht="18" customHeight="1" x14ac:dyDescent="0.2">
      <c r="A9" s="30"/>
      <c r="B9" s="57"/>
      <c r="C9" s="57" t="s">
        <v>44</v>
      </c>
      <c r="D9" s="57" t="s">
        <v>43</v>
      </c>
      <c r="E9" s="57" t="s">
        <v>42</v>
      </c>
      <c r="F9" s="57" t="s">
        <v>44</v>
      </c>
      <c r="G9" s="57" t="s">
        <v>43</v>
      </c>
      <c r="H9" s="57" t="s">
        <v>42</v>
      </c>
      <c r="I9" s="57" t="s">
        <v>44</v>
      </c>
      <c r="J9" s="57" t="s">
        <v>43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</row>
    <row r="10" spans="1:63" ht="18" customHeight="1" x14ac:dyDescent="0.25">
      <c r="A10" s="45"/>
      <c r="B10" s="56" t="s">
        <v>41</v>
      </c>
      <c r="C10" s="55">
        <v>500</v>
      </c>
      <c r="D10" s="55">
        <v>500</v>
      </c>
      <c r="E10" s="54">
        <v>500</v>
      </c>
      <c r="F10" s="55">
        <v>500</v>
      </c>
      <c r="G10" s="55">
        <v>500</v>
      </c>
      <c r="H10" s="54">
        <v>500</v>
      </c>
      <c r="I10" s="55">
        <v>0</v>
      </c>
      <c r="J10" s="54">
        <v>0</v>
      </c>
      <c r="K10" s="31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</row>
    <row r="11" spans="1:63" ht="18" customHeight="1" x14ac:dyDescent="0.25">
      <c r="A11" s="45"/>
      <c r="B11" s="56" t="s">
        <v>40</v>
      </c>
      <c r="C11" s="55">
        <v>4372</v>
      </c>
      <c r="D11" s="55">
        <v>500</v>
      </c>
      <c r="E11" s="54">
        <v>500</v>
      </c>
      <c r="F11" s="55">
        <v>500</v>
      </c>
      <c r="G11" s="55">
        <v>500</v>
      </c>
      <c r="H11" s="54">
        <v>500</v>
      </c>
      <c r="I11" s="55">
        <v>3872</v>
      </c>
      <c r="J11" s="55">
        <v>0</v>
      </c>
      <c r="K11" s="31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</row>
    <row r="12" spans="1:63" ht="18" customHeight="1" x14ac:dyDescent="0.25">
      <c r="A12" s="45"/>
      <c r="B12" s="56" t="s">
        <v>39</v>
      </c>
      <c r="C12" s="55">
        <v>500</v>
      </c>
      <c r="D12" s="55">
        <v>500</v>
      </c>
      <c r="E12" s="54">
        <v>500</v>
      </c>
      <c r="F12" s="55">
        <v>500</v>
      </c>
      <c r="G12" s="55">
        <v>500</v>
      </c>
      <c r="H12" s="54">
        <v>500</v>
      </c>
      <c r="I12" s="55">
        <v>0</v>
      </c>
      <c r="J12" s="54">
        <v>0</v>
      </c>
      <c r="K12" s="31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</row>
    <row r="13" spans="1:63" ht="18" customHeight="1" x14ac:dyDescent="0.25">
      <c r="A13" s="45"/>
      <c r="B13" s="56" t="s">
        <v>38</v>
      </c>
      <c r="C13" s="55">
        <v>500</v>
      </c>
      <c r="D13" s="55">
        <v>500</v>
      </c>
      <c r="E13" s="54">
        <v>500</v>
      </c>
      <c r="F13" s="55">
        <v>500</v>
      </c>
      <c r="G13" s="55">
        <v>500</v>
      </c>
      <c r="H13" s="54">
        <v>500</v>
      </c>
      <c r="I13" s="55">
        <v>0</v>
      </c>
      <c r="J13" s="54">
        <v>0</v>
      </c>
      <c r="K13" s="31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</row>
    <row r="14" spans="1:63" ht="18" customHeight="1" x14ac:dyDescent="0.25">
      <c r="A14" s="45"/>
      <c r="B14" s="56" t="s">
        <v>37</v>
      </c>
      <c r="C14" s="55">
        <v>6743</v>
      </c>
      <c r="D14" s="55">
        <v>500</v>
      </c>
      <c r="E14" s="54">
        <v>500</v>
      </c>
      <c r="F14" s="55">
        <v>500</v>
      </c>
      <c r="G14" s="55">
        <v>500</v>
      </c>
      <c r="H14" s="54">
        <v>500</v>
      </c>
      <c r="I14" s="55">
        <v>6243</v>
      </c>
      <c r="J14" s="55">
        <v>0</v>
      </c>
      <c r="K14" s="31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</row>
    <row r="15" spans="1:63" ht="18" customHeight="1" x14ac:dyDescent="0.25">
      <c r="A15" s="45"/>
      <c r="B15" s="56" t="s">
        <v>36</v>
      </c>
      <c r="C15" s="55">
        <v>500</v>
      </c>
      <c r="D15" s="55">
        <v>500</v>
      </c>
      <c r="E15" s="54">
        <v>500</v>
      </c>
      <c r="F15" s="55">
        <v>500</v>
      </c>
      <c r="G15" s="55">
        <v>500</v>
      </c>
      <c r="H15" s="54">
        <v>500</v>
      </c>
      <c r="I15" s="55">
        <v>0</v>
      </c>
      <c r="J15" s="54">
        <v>0</v>
      </c>
      <c r="K15" s="31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</row>
    <row r="16" spans="1:63" ht="18" customHeight="1" x14ac:dyDescent="0.25">
      <c r="A16" s="45"/>
      <c r="B16" s="56" t="s">
        <v>35</v>
      </c>
      <c r="C16" s="55">
        <v>2500</v>
      </c>
      <c r="D16" s="55">
        <v>2500</v>
      </c>
      <c r="E16" s="54">
        <v>2500</v>
      </c>
      <c r="F16" s="55">
        <v>2500</v>
      </c>
      <c r="G16" s="55">
        <v>2500</v>
      </c>
      <c r="H16" s="54">
        <v>2500</v>
      </c>
      <c r="I16" s="55">
        <v>0</v>
      </c>
      <c r="J16" s="54">
        <v>0</v>
      </c>
      <c r="K16" s="31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</row>
    <row r="17" spans="1:63" ht="18" customHeight="1" x14ac:dyDescent="0.25">
      <c r="A17" s="45"/>
      <c r="B17" s="56" t="s">
        <v>34</v>
      </c>
      <c r="C17" s="55">
        <v>22200.9</v>
      </c>
      <c r="D17" s="55">
        <v>3500</v>
      </c>
      <c r="E17" s="54">
        <v>3500</v>
      </c>
      <c r="F17" s="55">
        <v>3500</v>
      </c>
      <c r="G17" s="55">
        <v>3500</v>
      </c>
      <c r="H17" s="54">
        <v>3500</v>
      </c>
      <c r="I17" s="55">
        <v>18700.900000000001</v>
      </c>
      <c r="J17" s="55">
        <v>0</v>
      </c>
      <c r="K17" s="31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</row>
    <row r="18" spans="1:63" ht="18" customHeight="1" x14ac:dyDescent="0.25">
      <c r="A18" s="45"/>
      <c r="B18" s="56" t="s">
        <v>33</v>
      </c>
      <c r="C18" s="55">
        <v>8364.5400000000009</v>
      </c>
      <c r="D18" s="55">
        <v>500</v>
      </c>
      <c r="E18" s="54">
        <v>500</v>
      </c>
      <c r="F18" s="55">
        <v>500</v>
      </c>
      <c r="G18" s="55">
        <v>500</v>
      </c>
      <c r="H18" s="54">
        <v>500</v>
      </c>
      <c r="I18" s="55">
        <v>7864.54</v>
      </c>
      <c r="J18" s="55">
        <v>0</v>
      </c>
      <c r="K18" s="31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</row>
    <row r="19" spans="1:63" ht="18" customHeight="1" x14ac:dyDescent="0.25">
      <c r="A19" s="45"/>
      <c r="B19" s="56" t="s">
        <v>32</v>
      </c>
      <c r="C19" s="55">
        <v>5778</v>
      </c>
      <c r="D19" s="55">
        <v>1000</v>
      </c>
      <c r="E19" s="54">
        <v>1000</v>
      </c>
      <c r="F19" s="55">
        <v>1000</v>
      </c>
      <c r="G19" s="55">
        <v>1000</v>
      </c>
      <c r="H19" s="54">
        <v>1000</v>
      </c>
      <c r="I19" s="55">
        <v>4778</v>
      </c>
      <c r="J19" s="55">
        <v>0</v>
      </c>
      <c r="K19" s="31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</row>
    <row r="20" spans="1:63" ht="18" customHeight="1" x14ac:dyDescent="0.25">
      <c r="A20" s="45"/>
      <c r="B20" s="56" t="s">
        <v>31</v>
      </c>
      <c r="C20" s="55">
        <v>16496.3</v>
      </c>
      <c r="D20" s="55">
        <v>1000</v>
      </c>
      <c r="E20" s="54">
        <v>1000</v>
      </c>
      <c r="F20" s="55">
        <v>1000</v>
      </c>
      <c r="G20" s="55">
        <v>1000</v>
      </c>
      <c r="H20" s="54">
        <v>1000</v>
      </c>
      <c r="I20" s="55">
        <v>15496.3</v>
      </c>
      <c r="J20" s="55">
        <v>0</v>
      </c>
      <c r="K20" s="31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</row>
    <row r="21" spans="1:63" ht="18" customHeight="1" x14ac:dyDescent="0.25">
      <c r="A21" s="45"/>
      <c r="B21" s="56" t="s">
        <v>30</v>
      </c>
      <c r="C21" s="55">
        <v>20500</v>
      </c>
      <c r="D21" s="55">
        <v>500</v>
      </c>
      <c r="E21" s="54">
        <v>500</v>
      </c>
      <c r="F21" s="55">
        <v>500</v>
      </c>
      <c r="G21" s="55">
        <v>500</v>
      </c>
      <c r="H21" s="54">
        <v>500</v>
      </c>
      <c r="I21" s="55">
        <v>20000</v>
      </c>
      <c r="J21" s="55">
        <v>0</v>
      </c>
      <c r="K21" s="31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</row>
    <row r="22" spans="1:63" ht="18" customHeight="1" x14ac:dyDescent="0.25">
      <c r="A22" s="45"/>
      <c r="B22" s="56" t="s">
        <v>29</v>
      </c>
      <c r="C22" s="55">
        <v>11443.3</v>
      </c>
      <c r="D22" s="55">
        <v>500</v>
      </c>
      <c r="E22" s="54">
        <v>500</v>
      </c>
      <c r="F22" s="55">
        <v>500</v>
      </c>
      <c r="G22" s="55">
        <v>500</v>
      </c>
      <c r="H22" s="54">
        <v>500</v>
      </c>
      <c r="I22" s="55">
        <v>10943.3</v>
      </c>
      <c r="J22" s="55">
        <v>0</v>
      </c>
      <c r="K22" s="31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</row>
    <row r="23" spans="1:63" ht="18" customHeight="1" x14ac:dyDescent="0.25">
      <c r="A23" s="45"/>
      <c r="B23" s="56" t="s">
        <v>28</v>
      </c>
      <c r="C23" s="55">
        <v>47486.7</v>
      </c>
      <c r="D23" s="55">
        <v>0</v>
      </c>
      <c r="E23" s="54">
        <v>0</v>
      </c>
      <c r="F23" s="55">
        <v>0</v>
      </c>
      <c r="G23" s="54">
        <v>0</v>
      </c>
      <c r="H23" s="54">
        <v>0</v>
      </c>
      <c r="I23" s="55">
        <v>47486.7</v>
      </c>
      <c r="J23" s="55">
        <v>0</v>
      </c>
      <c r="K23" s="31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</row>
    <row r="24" spans="1:63" ht="18" customHeight="1" x14ac:dyDescent="0.25">
      <c r="A24" s="45"/>
      <c r="B24" s="56" t="s">
        <v>27</v>
      </c>
      <c r="C24" s="55">
        <v>3100</v>
      </c>
      <c r="D24" s="55">
        <v>4798.8999999999996</v>
      </c>
      <c r="E24" s="54">
        <v>500</v>
      </c>
      <c r="F24" s="55">
        <v>3100</v>
      </c>
      <c r="G24" s="55">
        <v>500</v>
      </c>
      <c r="H24" s="54">
        <v>500</v>
      </c>
      <c r="I24" s="55">
        <v>0</v>
      </c>
      <c r="J24" s="55">
        <v>4298.8999999999996</v>
      </c>
      <c r="K24" s="31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</row>
    <row r="25" spans="1:63" ht="18" customHeight="1" x14ac:dyDescent="0.25">
      <c r="A25" s="45"/>
      <c r="B25" s="56" t="s">
        <v>26</v>
      </c>
      <c r="C25" s="55">
        <v>500</v>
      </c>
      <c r="D25" s="55">
        <v>500</v>
      </c>
      <c r="E25" s="54">
        <v>500</v>
      </c>
      <c r="F25" s="55">
        <v>500</v>
      </c>
      <c r="G25" s="55">
        <v>500</v>
      </c>
      <c r="H25" s="54">
        <v>500</v>
      </c>
      <c r="I25" s="55">
        <v>0</v>
      </c>
      <c r="J25" s="54">
        <v>0</v>
      </c>
      <c r="K25" s="31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</row>
    <row r="26" spans="1:63" ht="18" customHeight="1" x14ac:dyDescent="0.25">
      <c r="A26" s="45"/>
      <c r="B26" s="56" t="s">
        <v>24</v>
      </c>
      <c r="C26" s="55">
        <v>1000</v>
      </c>
      <c r="D26" s="55">
        <v>1000</v>
      </c>
      <c r="E26" s="54">
        <v>1000</v>
      </c>
      <c r="F26" s="55">
        <v>1000</v>
      </c>
      <c r="G26" s="55">
        <v>1000</v>
      </c>
      <c r="H26" s="54">
        <v>1000</v>
      </c>
      <c r="I26" s="55">
        <v>0</v>
      </c>
      <c r="J26" s="54">
        <v>0</v>
      </c>
      <c r="K26" s="31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</row>
    <row r="27" spans="1:63" ht="18" customHeight="1" x14ac:dyDescent="0.25">
      <c r="A27" s="45"/>
      <c r="B27" s="56" t="s">
        <v>23</v>
      </c>
      <c r="C27" s="55">
        <v>5000</v>
      </c>
      <c r="D27" s="55">
        <v>5000</v>
      </c>
      <c r="E27" s="54">
        <v>5000</v>
      </c>
      <c r="F27" s="55">
        <v>5000</v>
      </c>
      <c r="G27" s="55">
        <v>5000</v>
      </c>
      <c r="H27" s="54">
        <v>5000</v>
      </c>
      <c r="I27" s="55">
        <v>0</v>
      </c>
      <c r="J27" s="54">
        <v>0</v>
      </c>
      <c r="K27" s="31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</row>
    <row r="28" spans="1:63" ht="18" customHeight="1" x14ac:dyDescent="0.25">
      <c r="A28" s="45"/>
      <c r="B28" s="56" t="s">
        <v>22</v>
      </c>
      <c r="C28" s="55">
        <v>500</v>
      </c>
      <c r="D28" s="55">
        <v>1000</v>
      </c>
      <c r="E28" s="54">
        <v>1000</v>
      </c>
      <c r="F28" s="55">
        <v>500</v>
      </c>
      <c r="G28" s="55">
        <v>1000</v>
      </c>
      <c r="H28" s="54">
        <v>1000</v>
      </c>
      <c r="I28" s="55">
        <v>0</v>
      </c>
      <c r="J28" s="54">
        <v>0</v>
      </c>
      <c r="K28" s="31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</row>
    <row r="29" spans="1:63" ht="18" customHeight="1" x14ac:dyDescent="0.25">
      <c r="A29" s="45"/>
      <c r="B29" s="56" t="s">
        <v>21</v>
      </c>
      <c r="C29" s="55">
        <v>500</v>
      </c>
      <c r="D29" s="55">
        <v>500</v>
      </c>
      <c r="E29" s="54">
        <v>500</v>
      </c>
      <c r="F29" s="55">
        <v>500</v>
      </c>
      <c r="G29" s="55">
        <v>500</v>
      </c>
      <c r="H29" s="54">
        <v>500</v>
      </c>
      <c r="I29" s="55">
        <v>0</v>
      </c>
      <c r="J29" s="54">
        <v>0</v>
      </c>
      <c r="K29" s="31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</row>
    <row r="30" spans="1:63" ht="18" customHeight="1" x14ac:dyDescent="0.25">
      <c r="A30" s="45"/>
      <c r="B30" s="56" t="s">
        <v>20</v>
      </c>
      <c r="C30" s="55">
        <v>2500</v>
      </c>
      <c r="D30" s="55">
        <v>500</v>
      </c>
      <c r="E30" s="54">
        <v>500</v>
      </c>
      <c r="F30" s="55">
        <v>2500</v>
      </c>
      <c r="G30" s="55">
        <v>500</v>
      </c>
      <c r="H30" s="54">
        <v>500</v>
      </c>
      <c r="I30" s="55">
        <v>0</v>
      </c>
      <c r="J30" s="54">
        <v>0</v>
      </c>
      <c r="K30" s="31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</row>
    <row r="31" spans="1:63" ht="18" customHeight="1" x14ac:dyDescent="0.25">
      <c r="A31" s="45"/>
      <c r="B31" s="56" t="s">
        <v>19</v>
      </c>
      <c r="C31" s="55">
        <v>30000</v>
      </c>
      <c r="D31" s="55">
        <v>0</v>
      </c>
      <c r="E31" s="54">
        <v>0</v>
      </c>
      <c r="F31" s="55">
        <v>0</v>
      </c>
      <c r="G31" s="54">
        <v>0</v>
      </c>
      <c r="H31" s="54">
        <v>0</v>
      </c>
      <c r="I31" s="55">
        <v>30000</v>
      </c>
      <c r="J31" s="55">
        <v>0</v>
      </c>
      <c r="K31" s="31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</row>
    <row r="32" spans="1:63" ht="18" customHeight="1" x14ac:dyDescent="0.25">
      <c r="A32" s="45"/>
      <c r="B32" s="56" t="s">
        <v>18</v>
      </c>
      <c r="C32" s="55">
        <v>12000</v>
      </c>
      <c r="D32" s="55">
        <v>1000</v>
      </c>
      <c r="E32" s="54">
        <v>1000</v>
      </c>
      <c r="F32" s="55">
        <v>1000</v>
      </c>
      <c r="G32" s="55">
        <v>1000</v>
      </c>
      <c r="H32" s="54">
        <v>1000</v>
      </c>
      <c r="I32" s="55">
        <v>11000</v>
      </c>
      <c r="J32" s="55">
        <v>0</v>
      </c>
      <c r="K32" s="31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</row>
    <row r="33" spans="1:63" ht="18" customHeight="1" x14ac:dyDescent="0.25">
      <c r="A33" s="45"/>
      <c r="B33" s="56" t="s">
        <v>17</v>
      </c>
      <c r="C33" s="55">
        <v>500</v>
      </c>
      <c r="D33" s="55">
        <v>500</v>
      </c>
      <c r="E33" s="54">
        <v>500</v>
      </c>
      <c r="F33" s="55">
        <v>500</v>
      </c>
      <c r="G33" s="55">
        <v>500</v>
      </c>
      <c r="H33" s="54">
        <v>500</v>
      </c>
      <c r="I33" s="55">
        <v>0</v>
      </c>
      <c r="J33" s="54">
        <v>0</v>
      </c>
      <c r="K33" s="31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</row>
    <row r="34" spans="1:63" ht="18" customHeight="1" x14ac:dyDescent="0.25">
      <c r="A34" s="45"/>
      <c r="B34" s="56" t="s">
        <v>16</v>
      </c>
      <c r="C34" s="55">
        <v>12468.4</v>
      </c>
      <c r="D34" s="55">
        <v>500</v>
      </c>
      <c r="E34" s="54">
        <v>500</v>
      </c>
      <c r="F34" s="55">
        <v>500</v>
      </c>
      <c r="G34" s="55">
        <v>500</v>
      </c>
      <c r="H34" s="54">
        <v>500</v>
      </c>
      <c r="I34" s="55">
        <v>11968.4</v>
      </c>
      <c r="J34" s="55">
        <v>0</v>
      </c>
      <c r="K34" s="31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</row>
    <row r="35" spans="1:63" ht="18" customHeight="1" x14ac:dyDescent="0.25">
      <c r="A35" s="45"/>
      <c r="B35" s="56" t="s">
        <v>15</v>
      </c>
      <c r="C35" s="55">
        <v>3259.8</v>
      </c>
      <c r="D35" s="55">
        <v>500</v>
      </c>
      <c r="E35" s="54">
        <v>500</v>
      </c>
      <c r="F35" s="55">
        <v>500</v>
      </c>
      <c r="G35" s="55">
        <v>500</v>
      </c>
      <c r="H35" s="54">
        <v>500</v>
      </c>
      <c r="I35" s="55">
        <v>2759.8</v>
      </c>
      <c r="J35" s="55">
        <v>0</v>
      </c>
      <c r="K35" s="31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</row>
    <row r="36" spans="1:63" ht="18" customHeight="1" x14ac:dyDescent="0.25">
      <c r="A36" s="45"/>
      <c r="B36" s="56" t="s">
        <v>14</v>
      </c>
      <c r="C36" s="55">
        <v>7943.9</v>
      </c>
      <c r="D36" s="55">
        <v>2000</v>
      </c>
      <c r="E36" s="54">
        <v>2000</v>
      </c>
      <c r="F36" s="55">
        <v>2000</v>
      </c>
      <c r="G36" s="55">
        <v>2000</v>
      </c>
      <c r="H36" s="54">
        <v>2000</v>
      </c>
      <c r="I36" s="55">
        <v>5943.9</v>
      </c>
      <c r="J36" s="55">
        <v>0</v>
      </c>
      <c r="K36" s="31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</row>
    <row r="37" spans="1:63" ht="18" customHeight="1" x14ac:dyDescent="0.25">
      <c r="A37" s="45"/>
      <c r="B37" s="56" t="s">
        <v>13</v>
      </c>
      <c r="C37" s="55">
        <v>500</v>
      </c>
      <c r="D37" s="55">
        <v>500</v>
      </c>
      <c r="E37" s="54">
        <v>500</v>
      </c>
      <c r="F37" s="55">
        <v>500</v>
      </c>
      <c r="G37" s="55">
        <v>500</v>
      </c>
      <c r="H37" s="54">
        <v>500</v>
      </c>
      <c r="I37" s="55">
        <v>0</v>
      </c>
      <c r="J37" s="54">
        <v>0</v>
      </c>
      <c r="K37" s="31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</row>
    <row r="38" spans="1:63" ht="18" customHeight="1" x14ac:dyDescent="0.25">
      <c r="A38" s="45"/>
      <c r="B38" s="56" t="s">
        <v>12</v>
      </c>
      <c r="C38" s="55">
        <v>500</v>
      </c>
      <c r="D38" s="55">
        <v>500</v>
      </c>
      <c r="E38" s="54">
        <v>500</v>
      </c>
      <c r="F38" s="55">
        <v>500</v>
      </c>
      <c r="G38" s="55">
        <v>500</v>
      </c>
      <c r="H38" s="54">
        <v>500</v>
      </c>
      <c r="I38" s="55">
        <v>0</v>
      </c>
      <c r="J38" s="54">
        <v>0</v>
      </c>
      <c r="K38" s="31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</row>
    <row r="39" spans="1:63" ht="18" customHeight="1" x14ac:dyDescent="0.25">
      <c r="A39" s="45"/>
      <c r="B39" s="56" t="s">
        <v>11</v>
      </c>
      <c r="C39" s="55">
        <v>1000</v>
      </c>
      <c r="D39" s="55">
        <v>1000</v>
      </c>
      <c r="E39" s="54">
        <v>1000</v>
      </c>
      <c r="F39" s="55">
        <v>1000</v>
      </c>
      <c r="G39" s="55">
        <v>1000</v>
      </c>
      <c r="H39" s="54">
        <v>1000</v>
      </c>
      <c r="I39" s="55">
        <v>0</v>
      </c>
      <c r="J39" s="54">
        <v>0</v>
      </c>
      <c r="K39" s="31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</row>
    <row r="40" spans="1:63" ht="18" customHeight="1" x14ac:dyDescent="0.25">
      <c r="A40" s="45"/>
      <c r="B40" s="56" t="s">
        <v>10</v>
      </c>
      <c r="C40" s="55">
        <v>1000</v>
      </c>
      <c r="D40" s="55">
        <v>1000</v>
      </c>
      <c r="E40" s="54">
        <v>1000</v>
      </c>
      <c r="F40" s="55">
        <v>1000</v>
      </c>
      <c r="G40" s="55">
        <v>1000</v>
      </c>
      <c r="H40" s="54">
        <v>1000</v>
      </c>
      <c r="I40" s="55">
        <v>0</v>
      </c>
      <c r="J40" s="54">
        <v>0</v>
      </c>
      <c r="K40" s="31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</row>
    <row r="41" spans="1:63" ht="18" customHeight="1" x14ac:dyDescent="0.25">
      <c r="A41" s="45"/>
      <c r="B41" s="56" t="s">
        <v>9</v>
      </c>
      <c r="C41" s="55">
        <v>500</v>
      </c>
      <c r="D41" s="55">
        <v>500</v>
      </c>
      <c r="E41" s="54">
        <v>500</v>
      </c>
      <c r="F41" s="55">
        <v>500</v>
      </c>
      <c r="G41" s="55">
        <v>500</v>
      </c>
      <c r="H41" s="54">
        <v>500</v>
      </c>
      <c r="I41" s="55">
        <v>0</v>
      </c>
      <c r="J41" s="54">
        <v>0</v>
      </c>
      <c r="K41" s="31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</row>
    <row r="42" spans="1:63" ht="18" customHeight="1" x14ac:dyDescent="0.25">
      <c r="A42" s="45"/>
      <c r="B42" s="53" t="s">
        <v>8</v>
      </c>
      <c r="C42" s="52">
        <v>500</v>
      </c>
      <c r="D42" s="52">
        <v>500</v>
      </c>
      <c r="E42" s="51">
        <v>500</v>
      </c>
      <c r="F42" s="52">
        <v>500</v>
      </c>
      <c r="G42" s="52">
        <v>500</v>
      </c>
      <c r="H42" s="51">
        <v>500</v>
      </c>
      <c r="I42" s="52">
        <v>0</v>
      </c>
      <c r="J42" s="51">
        <v>0</v>
      </c>
      <c r="K42" s="31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</row>
    <row r="43" spans="1:63" ht="18" customHeight="1" x14ac:dyDescent="0.25">
      <c r="A43" s="45"/>
      <c r="B43" s="50" t="s">
        <v>6</v>
      </c>
      <c r="C43" s="47">
        <v>231156.84</v>
      </c>
      <c r="D43" s="47">
        <v>34298.9</v>
      </c>
      <c r="E43" s="49">
        <v>30000</v>
      </c>
      <c r="F43" s="47">
        <v>34100</v>
      </c>
      <c r="G43" s="47">
        <v>30000</v>
      </c>
      <c r="H43" s="46">
        <v>30000</v>
      </c>
      <c r="I43" s="48">
        <v>197056.84</v>
      </c>
      <c r="J43" s="47">
        <v>4298.8999999999996</v>
      </c>
      <c r="K43" s="31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</row>
    <row r="44" spans="1:63" ht="18" customHeight="1" x14ac:dyDescent="0.25">
      <c r="A44" s="45"/>
      <c r="B44" s="44" t="s">
        <v>5</v>
      </c>
      <c r="C44" s="41" t="s">
        <v>185</v>
      </c>
      <c r="D44" s="41" t="s">
        <v>185</v>
      </c>
      <c r="E44" s="43" t="s">
        <v>185</v>
      </c>
      <c r="F44" s="41" t="s">
        <v>185</v>
      </c>
      <c r="G44" s="41" t="s">
        <v>185</v>
      </c>
      <c r="H44" s="40" t="s">
        <v>185</v>
      </c>
      <c r="I44" s="42" t="s">
        <v>185</v>
      </c>
      <c r="J44" s="41" t="s">
        <v>185</v>
      </c>
      <c r="K44" s="31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</row>
    <row r="45" spans="1:63" ht="18" customHeight="1" x14ac:dyDescent="0.25">
      <c r="A45" s="45"/>
      <c r="B45" s="44" t="s">
        <v>4</v>
      </c>
      <c r="C45" s="41">
        <v>228156.84</v>
      </c>
      <c r="D45" s="41">
        <v>31298.9</v>
      </c>
      <c r="E45" s="43">
        <v>27000</v>
      </c>
      <c r="F45" s="41">
        <v>31100</v>
      </c>
      <c r="G45" s="41">
        <v>27000</v>
      </c>
      <c r="H45" s="40">
        <v>27000</v>
      </c>
      <c r="I45" s="42">
        <v>197056.84</v>
      </c>
      <c r="J45" s="41">
        <v>4298.8999999999996</v>
      </c>
      <c r="K45" s="31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</row>
    <row r="46" spans="1:63" ht="18" customHeight="1" x14ac:dyDescent="0.25">
      <c r="A46" s="45"/>
      <c r="B46" s="44" t="s">
        <v>3</v>
      </c>
      <c r="C46" s="41">
        <v>3000</v>
      </c>
      <c r="D46" s="41">
        <v>3000</v>
      </c>
      <c r="E46" s="43">
        <v>3000</v>
      </c>
      <c r="F46" s="41">
        <v>3000</v>
      </c>
      <c r="G46" s="41">
        <v>3000</v>
      </c>
      <c r="H46" s="40">
        <v>3000</v>
      </c>
      <c r="I46" s="42">
        <v>0</v>
      </c>
      <c r="J46" s="41">
        <v>0</v>
      </c>
      <c r="K46" s="31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</row>
    <row r="47" spans="1:63" ht="14.25" customHeight="1" x14ac:dyDescent="0.25">
      <c r="A47" s="39"/>
      <c r="B47" s="38"/>
      <c r="C47" s="38"/>
      <c r="D47" s="38"/>
      <c r="E47" s="38"/>
      <c r="F47" s="38"/>
      <c r="G47" s="38"/>
      <c r="H47" s="38"/>
      <c r="I47" s="38"/>
      <c r="J47" s="38"/>
      <c r="K47" s="31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</row>
    <row r="48" spans="1:63" ht="12.75" customHeight="1" x14ac:dyDescent="0.25">
      <c r="A48" s="34"/>
      <c r="B48" s="37"/>
      <c r="C48" s="37"/>
      <c r="D48" s="37"/>
      <c r="E48" s="37"/>
      <c r="F48" s="37"/>
      <c r="G48" s="37"/>
      <c r="H48" s="37"/>
      <c r="I48" s="37"/>
      <c r="J48" s="37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</row>
    <row r="49" spans="1:63" ht="12.75" customHeight="1" x14ac:dyDescent="0.25">
      <c r="A49" s="34"/>
      <c r="B49" s="37"/>
      <c r="C49" s="37"/>
      <c r="D49" s="37"/>
      <c r="E49" s="37"/>
      <c r="F49" s="37"/>
      <c r="G49" s="37"/>
      <c r="H49" s="37"/>
      <c r="I49" s="37"/>
      <c r="J49" s="37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</row>
    <row r="50" spans="1:63" ht="12.75" customHeight="1" x14ac:dyDescent="0.25">
      <c r="A50" s="36" t="s">
        <v>1</v>
      </c>
      <c r="B50" s="35"/>
      <c r="C50" s="35"/>
      <c r="D50" s="35"/>
      <c r="E50" s="35"/>
      <c r="F50" s="35"/>
      <c r="G50" s="35"/>
      <c r="H50" s="35"/>
      <c r="I50" s="35"/>
      <c r="J50" s="35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</row>
    <row r="51" spans="1:63" ht="12.75" customHeight="1" x14ac:dyDescent="0.25">
      <c r="A51" s="34"/>
      <c r="B51" s="33"/>
      <c r="C51" s="33"/>
      <c r="D51" s="33"/>
      <c r="E51" s="33"/>
      <c r="F51" s="33"/>
      <c r="G51" s="33"/>
      <c r="H51" s="33"/>
      <c r="I51" s="33"/>
      <c r="J51" s="33"/>
      <c r="K51" s="32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</row>
    <row r="52" spans="1:63" ht="12.75" customHeight="1" x14ac:dyDescent="0.2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</row>
    <row r="53" spans="1:63" ht="12.75" customHeight="1" x14ac:dyDescent="0.2">
      <c r="A53" s="30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</row>
    <row r="54" spans="1:63" ht="12.75" customHeight="1" x14ac:dyDescent="0.2">
      <c r="A54" s="30" t="s">
        <v>0</v>
      </c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</row>
  </sheetData>
  <mergeCells count="7">
    <mergeCell ref="B1:J1"/>
    <mergeCell ref="B2:J2"/>
    <mergeCell ref="B5:J5"/>
    <mergeCell ref="B7:J7"/>
    <mergeCell ref="C8:E8"/>
    <mergeCell ref="F8:H8"/>
    <mergeCell ref="I8:J8"/>
  </mergeCells>
  <printOptions horizontalCentered="1"/>
  <pageMargins left="0.78740157480314998" right="0.39370078740157499" top="0.78740157480314998" bottom="0.98425196850393704" header="0.499999992490753" footer="0.499999992490753"/>
  <pageSetup paperSize="9" scale="45" fitToHeight="0" orientation="portrait" r:id="rId1"/>
  <headerFooter alignWithMargins="0">
    <oddFooter>&amp;CСтраница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outlinePr summaryBelow="0"/>
    <pageSetUpPr fitToPage="1"/>
  </sheetPr>
  <dimension ref="A1:F33"/>
  <sheetViews>
    <sheetView showGridLines="0" view="pageBreakPreview" zoomScale="90" zoomScaleNormal="100" zoomScaleSheetLayoutView="90" workbookViewId="0">
      <selection activeCell="J29" sqref="J29"/>
    </sheetView>
  </sheetViews>
  <sheetFormatPr defaultColWidth="9.140625" defaultRowHeight="12.75" x14ac:dyDescent="0.2"/>
  <cols>
    <col min="1" max="1" width="0.7109375" customWidth="1"/>
    <col min="2" max="2" width="53.7109375" customWidth="1"/>
    <col min="3" max="5" width="17.28515625" customWidth="1"/>
    <col min="6" max="6" width="0.140625" customWidth="1"/>
    <col min="7" max="216" width="9.140625" customWidth="1"/>
  </cols>
  <sheetData>
    <row r="1" spans="1:6" ht="21" customHeight="1" x14ac:dyDescent="0.25">
      <c r="A1" s="4"/>
      <c r="B1" s="106" t="s">
        <v>79</v>
      </c>
      <c r="C1" s="106"/>
      <c r="D1" s="106"/>
      <c r="E1" s="106"/>
      <c r="F1" s="1"/>
    </row>
    <row r="2" spans="1:6" ht="12.75" customHeight="1" x14ac:dyDescent="0.25">
      <c r="A2" s="4"/>
      <c r="B2" s="106" t="s">
        <v>53</v>
      </c>
      <c r="C2" s="106"/>
      <c r="D2" s="106"/>
      <c r="E2" s="106"/>
      <c r="F2" s="1"/>
    </row>
    <row r="3" spans="1:6" ht="12.75" customHeight="1" x14ac:dyDescent="0.25">
      <c r="A3" s="4"/>
      <c r="B3" s="18"/>
      <c r="C3" s="1"/>
      <c r="D3" s="1"/>
      <c r="E3" s="1"/>
      <c r="F3" s="1"/>
    </row>
    <row r="4" spans="1:6" ht="12.75" customHeight="1" x14ac:dyDescent="0.25">
      <c r="A4" s="4"/>
      <c r="B4" s="18"/>
      <c r="C4" s="1"/>
      <c r="D4" s="1"/>
      <c r="E4" s="1"/>
      <c r="F4" s="1"/>
    </row>
    <row r="5" spans="1:6" ht="60" customHeight="1" x14ac:dyDescent="0.25">
      <c r="A5" s="4"/>
      <c r="B5" s="107" t="s">
        <v>78</v>
      </c>
      <c r="C5" s="107"/>
      <c r="D5" s="107"/>
      <c r="E5" s="107"/>
      <c r="F5" s="1"/>
    </row>
    <row r="6" spans="1:6" ht="12.75" customHeight="1" x14ac:dyDescent="0.25">
      <c r="A6" s="4"/>
      <c r="B6" s="4"/>
      <c r="C6" s="4"/>
      <c r="D6" s="1"/>
      <c r="E6" s="1"/>
      <c r="F6" s="1"/>
    </row>
    <row r="7" spans="1:6" ht="12" customHeight="1" x14ac:dyDescent="0.25">
      <c r="A7" s="4"/>
      <c r="B7" s="108" t="s">
        <v>47</v>
      </c>
      <c r="C7" s="108"/>
      <c r="D7" s="108"/>
      <c r="E7" s="108"/>
      <c r="F7" s="1"/>
    </row>
    <row r="8" spans="1:6" ht="35.25" customHeight="1" x14ac:dyDescent="0.25">
      <c r="A8" s="4"/>
      <c r="B8" s="109" t="s">
        <v>46</v>
      </c>
      <c r="C8" s="109" t="s">
        <v>45</v>
      </c>
      <c r="D8" s="111"/>
      <c r="E8" s="111"/>
      <c r="F8" s="1"/>
    </row>
    <row r="9" spans="1:6" ht="15" customHeight="1" x14ac:dyDescent="0.25">
      <c r="A9" s="4"/>
      <c r="B9" s="119"/>
      <c r="C9" s="26" t="s">
        <v>44</v>
      </c>
      <c r="D9" s="25" t="s">
        <v>43</v>
      </c>
      <c r="E9" s="25" t="s">
        <v>42</v>
      </c>
      <c r="F9" s="1"/>
    </row>
    <row r="10" spans="1:6" ht="17.25" customHeight="1" x14ac:dyDescent="0.25">
      <c r="A10" s="4"/>
      <c r="B10" s="20" t="s">
        <v>77</v>
      </c>
      <c r="C10" s="5">
        <v>0</v>
      </c>
      <c r="D10" s="19">
        <v>0</v>
      </c>
      <c r="E10" s="5">
        <v>1500</v>
      </c>
      <c r="F10" s="1"/>
    </row>
    <row r="11" spans="1:6" ht="17.25" customHeight="1" x14ac:dyDescent="0.25">
      <c r="A11" s="4"/>
      <c r="B11" s="24" t="s">
        <v>76</v>
      </c>
      <c r="C11" s="21">
        <v>0</v>
      </c>
      <c r="D11" s="22">
        <v>0</v>
      </c>
      <c r="E11" s="21">
        <v>1500</v>
      </c>
      <c r="F11" s="1"/>
    </row>
    <row r="12" spans="1:6" ht="17.25" customHeight="1" x14ac:dyDescent="0.25">
      <c r="A12" s="4"/>
      <c r="B12" s="20" t="s">
        <v>75</v>
      </c>
      <c r="C12" s="5">
        <v>0</v>
      </c>
      <c r="D12" s="19">
        <v>0</v>
      </c>
      <c r="E12" s="5">
        <v>1500</v>
      </c>
      <c r="F12" s="1"/>
    </row>
    <row r="13" spans="1:6" ht="17.25" customHeight="1" x14ac:dyDescent="0.25">
      <c r="A13" s="4"/>
      <c r="B13" s="24" t="s">
        <v>74</v>
      </c>
      <c r="C13" s="21">
        <v>0</v>
      </c>
      <c r="D13" s="22">
        <v>0</v>
      </c>
      <c r="E13" s="21">
        <v>1500</v>
      </c>
      <c r="F13" s="1"/>
    </row>
    <row r="14" spans="1:6" ht="17.25" customHeight="1" x14ac:dyDescent="0.25">
      <c r="A14" s="4"/>
      <c r="B14" s="20" t="s">
        <v>73</v>
      </c>
      <c r="C14" s="5">
        <v>0</v>
      </c>
      <c r="D14" s="19">
        <v>5000</v>
      </c>
      <c r="E14" s="5">
        <v>0</v>
      </c>
      <c r="F14" s="1"/>
    </row>
    <row r="15" spans="1:6" ht="17.25" customHeight="1" x14ac:dyDescent="0.25">
      <c r="A15" s="4"/>
      <c r="B15" s="24" t="s">
        <v>72</v>
      </c>
      <c r="C15" s="21">
        <v>0</v>
      </c>
      <c r="D15" s="22">
        <v>5000</v>
      </c>
      <c r="E15" s="21">
        <v>0</v>
      </c>
      <c r="F15" s="1"/>
    </row>
    <row r="16" spans="1:6" ht="17.25" customHeight="1" x14ac:dyDescent="0.25">
      <c r="A16" s="4"/>
      <c r="B16" s="20" t="s">
        <v>71</v>
      </c>
      <c r="C16" s="5">
        <v>3035.6</v>
      </c>
      <c r="D16" s="19">
        <v>0</v>
      </c>
      <c r="E16" s="5">
        <v>0</v>
      </c>
      <c r="F16" s="1"/>
    </row>
    <row r="17" spans="1:6" ht="17.25" customHeight="1" x14ac:dyDescent="0.25">
      <c r="A17" s="4"/>
      <c r="B17" s="24" t="s">
        <v>70</v>
      </c>
      <c r="C17" s="21">
        <v>3035.6</v>
      </c>
      <c r="D17" s="22">
        <v>0</v>
      </c>
      <c r="E17" s="21">
        <v>0</v>
      </c>
      <c r="F17" s="1"/>
    </row>
    <row r="18" spans="1:6" ht="17.25" customHeight="1" x14ac:dyDescent="0.25">
      <c r="A18" s="4"/>
      <c r="B18" s="20" t="s">
        <v>69</v>
      </c>
      <c r="C18" s="5">
        <v>0</v>
      </c>
      <c r="D18" s="19">
        <v>1176.76</v>
      </c>
      <c r="E18" s="5">
        <v>0</v>
      </c>
      <c r="F18" s="1"/>
    </row>
    <row r="19" spans="1:6" ht="17.25" customHeight="1" x14ac:dyDescent="0.25">
      <c r="A19" s="4"/>
      <c r="B19" s="24" t="s">
        <v>68</v>
      </c>
      <c r="C19" s="21">
        <v>0</v>
      </c>
      <c r="D19" s="22">
        <v>1176.7624000000001</v>
      </c>
      <c r="E19" s="21">
        <v>0</v>
      </c>
      <c r="F19" s="1"/>
    </row>
    <row r="20" spans="1:6" ht="17.25" customHeight="1" x14ac:dyDescent="0.25">
      <c r="A20" s="4"/>
      <c r="B20" s="20" t="s">
        <v>67</v>
      </c>
      <c r="C20" s="5">
        <v>511.4</v>
      </c>
      <c r="D20" s="19">
        <v>0</v>
      </c>
      <c r="E20" s="5">
        <v>0</v>
      </c>
      <c r="F20" s="1"/>
    </row>
    <row r="21" spans="1:6" ht="17.25" customHeight="1" x14ac:dyDescent="0.25">
      <c r="A21" s="4"/>
      <c r="B21" s="24" t="s">
        <v>66</v>
      </c>
      <c r="C21" s="21">
        <v>511.4</v>
      </c>
      <c r="D21" s="22">
        <v>0</v>
      </c>
      <c r="E21" s="21">
        <v>0</v>
      </c>
      <c r="F21" s="1"/>
    </row>
    <row r="22" spans="1:6" ht="17.25" customHeight="1" x14ac:dyDescent="0.25">
      <c r="A22" s="4"/>
      <c r="B22" s="20" t="s">
        <v>65</v>
      </c>
      <c r="C22" s="5">
        <v>2341.1999999999998</v>
      </c>
      <c r="D22" s="19">
        <v>0</v>
      </c>
      <c r="E22" s="5">
        <v>2000</v>
      </c>
      <c r="F22" s="1"/>
    </row>
    <row r="23" spans="1:6" ht="17.25" customHeight="1" x14ac:dyDescent="0.25">
      <c r="A23" s="4"/>
      <c r="B23" s="15" t="s">
        <v>64</v>
      </c>
      <c r="C23" s="13">
        <v>2341.1999999999998</v>
      </c>
      <c r="D23" s="14">
        <v>0</v>
      </c>
      <c r="E23" s="13">
        <v>0</v>
      </c>
      <c r="F23" s="1"/>
    </row>
    <row r="24" spans="1:6" ht="17.25" customHeight="1" x14ac:dyDescent="0.25">
      <c r="A24" s="4"/>
      <c r="B24" s="24" t="s">
        <v>63</v>
      </c>
      <c r="C24" s="23">
        <v>0</v>
      </c>
      <c r="D24" s="22">
        <v>0</v>
      </c>
      <c r="E24" s="21">
        <v>2000</v>
      </c>
      <c r="F24" s="1"/>
    </row>
    <row r="25" spans="1:6" ht="17.25" customHeight="1" x14ac:dyDescent="0.25">
      <c r="A25" s="4"/>
      <c r="B25" s="20" t="s">
        <v>62</v>
      </c>
      <c r="C25" s="5">
        <v>0</v>
      </c>
      <c r="D25" s="19">
        <v>0</v>
      </c>
      <c r="E25" s="5">
        <v>1176.76</v>
      </c>
      <c r="F25" s="1"/>
    </row>
    <row r="26" spans="1:6" ht="17.25" customHeight="1" x14ac:dyDescent="0.25">
      <c r="A26" s="4"/>
      <c r="B26" s="15" t="s">
        <v>61</v>
      </c>
      <c r="C26" s="13">
        <v>0</v>
      </c>
      <c r="D26" s="14">
        <v>0</v>
      </c>
      <c r="E26" s="13">
        <v>1176.7624000000001</v>
      </c>
      <c r="F26" s="1"/>
    </row>
    <row r="27" spans="1:6" ht="17.25" customHeight="1" x14ac:dyDescent="0.25">
      <c r="A27" s="11"/>
      <c r="B27" s="10" t="s">
        <v>6</v>
      </c>
      <c r="C27" s="9">
        <v>5888.2</v>
      </c>
      <c r="D27" s="9">
        <v>6176.76</v>
      </c>
      <c r="E27" s="9">
        <v>6176.76</v>
      </c>
      <c r="F27" s="8"/>
    </row>
    <row r="28" spans="1:6" ht="15.75" customHeight="1" x14ac:dyDescent="0.25">
      <c r="A28" s="4"/>
      <c r="B28" s="6" t="s">
        <v>5</v>
      </c>
      <c r="C28" s="6"/>
      <c r="D28" s="7"/>
      <c r="E28" s="7"/>
      <c r="F28" s="1"/>
    </row>
    <row r="29" spans="1:6" ht="15" customHeight="1" x14ac:dyDescent="0.25">
      <c r="A29" s="4"/>
      <c r="B29" s="6" t="s">
        <v>2</v>
      </c>
      <c r="C29" s="5">
        <v>5888.2</v>
      </c>
      <c r="D29" s="5">
        <v>6176.8</v>
      </c>
      <c r="E29" s="5">
        <v>6176.8</v>
      </c>
      <c r="F29" s="1"/>
    </row>
    <row r="30" spans="1:6" ht="9.75" customHeight="1" x14ac:dyDescent="0.25">
      <c r="A30" s="4"/>
      <c r="B30" s="2"/>
      <c r="C30" s="2"/>
      <c r="D30" s="2"/>
      <c r="E30" s="2"/>
      <c r="F30" s="1"/>
    </row>
    <row r="31" spans="1:6" ht="6" customHeight="1" x14ac:dyDescent="0.25">
      <c r="A31" s="4"/>
      <c r="B31" s="105" t="s">
        <v>1</v>
      </c>
      <c r="C31" s="105"/>
      <c r="D31" s="105"/>
      <c r="E31" s="105"/>
      <c r="F31" s="1"/>
    </row>
    <row r="32" spans="1:6" ht="12.75" customHeight="1" x14ac:dyDescent="0.25">
      <c r="A32" s="4"/>
      <c r="B32" s="3"/>
      <c r="C32" s="3"/>
      <c r="D32" s="2"/>
      <c r="E32" s="2"/>
      <c r="F32" s="1"/>
    </row>
    <row r="33" spans="1:6" ht="12.75" customHeight="1" x14ac:dyDescent="0.2">
      <c r="A33" s="1" t="s">
        <v>0</v>
      </c>
      <c r="B33" s="1"/>
      <c r="C33" s="1"/>
      <c r="D33" s="1"/>
      <c r="E33" s="1"/>
      <c r="F33" s="1"/>
    </row>
  </sheetData>
  <mergeCells count="7">
    <mergeCell ref="B31:E31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86" fitToHeight="0" orientation="portrait" r:id="rId1"/>
  <headerFooter alignWithMargins="0">
    <oddFooter>&amp;CСтраница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outlinePr summaryBelow="0"/>
    <pageSetUpPr fitToPage="1"/>
  </sheetPr>
  <dimension ref="A1:L50"/>
  <sheetViews>
    <sheetView showGridLines="0" view="pageBreakPreview" topLeftCell="A10" zoomScale="80" zoomScaleNormal="100" zoomScaleSheetLayoutView="80" workbookViewId="0">
      <selection activeCell="J22" sqref="J22"/>
    </sheetView>
  </sheetViews>
  <sheetFormatPr defaultColWidth="9.140625" defaultRowHeight="12.75" x14ac:dyDescent="0.2"/>
  <cols>
    <col min="1" max="1" width="0.7109375" customWidth="1"/>
    <col min="2" max="2" width="53.7109375" customWidth="1"/>
    <col min="3" max="5" width="17.28515625" customWidth="1"/>
    <col min="6" max="6" width="0.140625" customWidth="1"/>
    <col min="7" max="216" width="9.140625" customWidth="1"/>
  </cols>
  <sheetData>
    <row r="1" spans="1:6" ht="18" customHeight="1" x14ac:dyDescent="0.25">
      <c r="A1" s="4"/>
      <c r="B1" s="106" t="s">
        <v>52</v>
      </c>
      <c r="C1" s="106"/>
      <c r="D1" s="106"/>
      <c r="E1" s="106"/>
      <c r="F1" s="1"/>
    </row>
    <row r="2" spans="1:6" ht="12.75" customHeight="1" x14ac:dyDescent="0.25">
      <c r="A2" s="4"/>
      <c r="B2" s="106" t="s">
        <v>53</v>
      </c>
      <c r="C2" s="106"/>
      <c r="D2" s="106"/>
      <c r="E2" s="106"/>
      <c r="F2" s="1"/>
    </row>
    <row r="3" spans="1:6" ht="6" customHeight="1" x14ac:dyDescent="0.25">
      <c r="A3" s="4"/>
      <c r="B3" s="18"/>
      <c r="C3" s="1"/>
      <c r="D3" s="1"/>
      <c r="E3" s="1"/>
      <c r="F3" s="1"/>
    </row>
    <row r="4" spans="1:6" ht="3" customHeight="1" x14ac:dyDescent="0.25">
      <c r="A4" s="4"/>
      <c r="B4" s="18"/>
      <c r="C4" s="1"/>
      <c r="D4" s="1"/>
      <c r="E4" s="1"/>
      <c r="F4" s="1"/>
    </row>
    <row r="5" spans="1:6" ht="60" customHeight="1" x14ac:dyDescent="0.25">
      <c r="A5" s="4"/>
      <c r="B5" s="107" t="s">
        <v>88</v>
      </c>
      <c r="C5" s="107"/>
      <c r="D5" s="107"/>
      <c r="E5" s="107"/>
      <c r="F5" s="1"/>
    </row>
    <row r="6" spans="1:6" ht="6" customHeight="1" x14ac:dyDescent="0.25">
      <c r="A6" s="4"/>
      <c r="B6" s="4"/>
      <c r="C6" s="4"/>
      <c r="D6" s="1"/>
      <c r="E6" s="1"/>
      <c r="F6" s="1"/>
    </row>
    <row r="7" spans="1:6" ht="12" customHeight="1" x14ac:dyDescent="0.25">
      <c r="A7" s="4"/>
      <c r="B7" s="108" t="s">
        <v>47</v>
      </c>
      <c r="C7" s="108"/>
      <c r="D7" s="108"/>
      <c r="E7" s="108"/>
      <c r="F7" s="1"/>
    </row>
    <row r="8" spans="1:6" ht="35.25" customHeight="1" x14ac:dyDescent="0.25">
      <c r="A8" s="4"/>
      <c r="B8" s="109" t="s">
        <v>46</v>
      </c>
      <c r="C8" s="109" t="s">
        <v>45</v>
      </c>
      <c r="D8" s="111"/>
      <c r="E8" s="111"/>
      <c r="F8" s="1"/>
    </row>
    <row r="9" spans="1:6" ht="15" customHeight="1" x14ac:dyDescent="0.25">
      <c r="A9" s="4"/>
      <c r="B9" s="110"/>
      <c r="C9" s="17" t="s">
        <v>44</v>
      </c>
      <c r="D9" s="16" t="s">
        <v>43</v>
      </c>
      <c r="E9" s="16" t="s">
        <v>42</v>
      </c>
      <c r="F9" s="1"/>
    </row>
    <row r="10" spans="1:6" ht="17.25" customHeight="1" x14ac:dyDescent="0.25">
      <c r="A10" s="4"/>
      <c r="B10" s="24" t="s">
        <v>41</v>
      </c>
      <c r="C10" s="23">
        <v>104.2</v>
      </c>
      <c r="D10" s="22">
        <v>0</v>
      </c>
      <c r="E10" s="21">
        <v>0</v>
      </c>
      <c r="F10" s="1"/>
    </row>
    <row r="11" spans="1:6" ht="17.25" customHeight="1" x14ac:dyDescent="0.25">
      <c r="A11" s="4"/>
      <c r="B11" s="20" t="s">
        <v>87</v>
      </c>
      <c r="C11" s="5">
        <v>104.2</v>
      </c>
      <c r="D11" s="19">
        <v>0</v>
      </c>
      <c r="E11" s="5">
        <v>0</v>
      </c>
      <c r="F11" s="1"/>
    </row>
    <row r="12" spans="1:6" ht="17.25" customHeight="1" x14ac:dyDescent="0.25">
      <c r="A12" s="4"/>
      <c r="B12" s="15" t="s">
        <v>86</v>
      </c>
      <c r="C12" s="13">
        <v>104.2</v>
      </c>
      <c r="D12" s="14">
        <v>0</v>
      </c>
      <c r="E12" s="13">
        <v>0</v>
      </c>
      <c r="F12" s="1"/>
    </row>
    <row r="13" spans="1:6" ht="17.25" customHeight="1" x14ac:dyDescent="0.25">
      <c r="A13" s="4"/>
      <c r="B13" s="15" t="s">
        <v>38</v>
      </c>
      <c r="C13" s="12">
        <v>104.2</v>
      </c>
      <c r="D13" s="14">
        <v>0</v>
      </c>
      <c r="E13" s="13">
        <v>0</v>
      </c>
      <c r="F13" s="1"/>
    </row>
    <row r="14" spans="1:6" ht="17.25" customHeight="1" x14ac:dyDescent="0.25">
      <c r="A14" s="4"/>
      <c r="B14" s="15" t="s">
        <v>37</v>
      </c>
      <c r="C14" s="12">
        <v>104.2</v>
      </c>
      <c r="D14" s="14">
        <v>0</v>
      </c>
      <c r="E14" s="13">
        <v>0</v>
      </c>
      <c r="F14" s="1"/>
    </row>
    <row r="15" spans="1:6" ht="17.25" customHeight="1" x14ac:dyDescent="0.25">
      <c r="A15" s="4"/>
      <c r="B15" s="15" t="s">
        <v>34</v>
      </c>
      <c r="C15" s="12">
        <v>208.3</v>
      </c>
      <c r="D15" s="14">
        <v>0</v>
      </c>
      <c r="E15" s="13">
        <v>4474.7</v>
      </c>
      <c r="F15" s="1"/>
    </row>
    <row r="16" spans="1:6" ht="17.25" customHeight="1" x14ac:dyDescent="0.25">
      <c r="A16" s="4"/>
      <c r="B16" s="15" t="s">
        <v>32</v>
      </c>
      <c r="C16" s="12">
        <v>104.2</v>
      </c>
      <c r="D16" s="14">
        <v>0</v>
      </c>
      <c r="E16" s="13">
        <v>0</v>
      </c>
      <c r="F16" s="1"/>
    </row>
    <row r="17" spans="1:12" ht="17.25" customHeight="1" x14ac:dyDescent="0.25">
      <c r="A17" s="4"/>
      <c r="B17" s="24" t="s">
        <v>31</v>
      </c>
      <c r="C17" s="23">
        <v>104.2</v>
      </c>
      <c r="D17" s="22">
        <v>0</v>
      </c>
      <c r="E17" s="21">
        <v>0</v>
      </c>
      <c r="F17" s="1"/>
    </row>
    <row r="18" spans="1:12" ht="17.25" customHeight="1" x14ac:dyDescent="0.25">
      <c r="A18" s="4"/>
      <c r="B18" s="20" t="s">
        <v>77</v>
      </c>
      <c r="C18" s="5">
        <v>104.2</v>
      </c>
      <c r="D18" s="19">
        <v>0</v>
      </c>
      <c r="E18" s="5">
        <v>0</v>
      </c>
      <c r="F18" s="1"/>
    </row>
    <row r="19" spans="1:12" ht="17.25" customHeight="1" x14ac:dyDescent="0.25">
      <c r="A19" s="4"/>
      <c r="B19" s="15" t="s">
        <v>85</v>
      </c>
      <c r="C19" s="13">
        <v>104.2</v>
      </c>
      <c r="D19" s="14">
        <v>0</v>
      </c>
      <c r="E19" s="13">
        <v>0</v>
      </c>
      <c r="F19" s="1"/>
      <c r="J19" s="98"/>
      <c r="L19" s="96"/>
    </row>
    <row r="20" spans="1:12" ht="17.25" customHeight="1" x14ac:dyDescent="0.25">
      <c r="A20" s="4"/>
      <c r="B20" s="24" t="s">
        <v>29</v>
      </c>
      <c r="C20" s="23">
        <v>104.2</v>
      </c>
      <c r="D20" s="22">
        <v>0</v>
      </c>
      <c r="E20" s="21">
        <v>4474.7</v>
      </c>
      <c r="F20" s="1"/>
    </row>
    <row r="21" spans="1:12" ht="17.25" customHeight="1" x14ac:dyDescent="0.25">
      <c r="A21" s="4"/>
      <c r="B21" s="20" t="s">
        <v>84</v>
      </c>
      <c r="C21" s="5">
        <v>208.3</v>
      </c>
      <c r="D21" s="19">
        <v>0</v>
      </c>
      <c r="E21" s="5">
        <v>0</v>
      </c>
      <c r="F21" s="1"/>
    </row>
    <row r="22" spans="1:12" ht="17.25" customHeight="1" x14ac:dyDescent="0.25">
      <c r="A22" s="4"/>
      <c r="B22" s="15" t="s">
        <v>83</v>
      </c>
      <c r="C22" s="13">
        <v>104.2</v>
      </c>
      <c r="D22" s="14">
        <v>0</v>
      </c>
      <c r="E22" s="13">
        <v>0</v>
      </c>
      <c r="F22" s="1"/>
    </row>
    <row r="23" spans="1:12" ht="17.25" customHeight="1" x14ac:dyDescent="0.25">
      <c r="A23" s="4"/>
      <c r="B23" s="24" t="s">
        <v>27</v>
      </c>
      <c r="C23" s="23">
        <v>104.1</v>
      </c>
      <c r="D23" s="22">
        <v>0</v>
      </c>
      <c r="E23" s="21">
        <v>0</v>
      </c>
      <c r="F23" s="1"/>
    </row>
    <row r="24" spans="1:12" ht="17.25" customHeight="1" x14ac:dyDescent="0.25">
      <c r="A24" s="4"/>
      <c r="B24" s="20" t="s">
        <v>75</v>
      </c>
      <c r="C24" s="5">
        <v>104.2</v>
      </c>
      <c r="D24" s="19">
        <v>0</v>
      </c>
      <c r="E24" s="5">
        <v>0</v>
      </c>
      <c r="F24" s="1"/>
    </row>
    <row r="25" spans="1:12" ht="17.25" customHeight="1" x14ac:dyDescent="0.25">
      <c r="A25" s="4"/>
      <c r="B25" s="15" t="s">
        <v>82</v>
      </c>
      <c r="C25" s="13">
        <v>104.2</v>
      </c>
      <c r="D25" s="14">
        <v>0</v>
      </c>
      <c r="E25" s="13">
        <v>0</v>
      </c>
      <c r="F25" s="1"/>
    </row>
    <row r="26" spans="1:12" ht="17.25" customHeight="1" x14ac:dyDescent="0.25">
      <c r="A26" s="4"/>
      <c r="B26" s="15" t="s">
        <v>23</v>
      </c>
      <c r="C26" s="12">
        <v>104.1</v>
      </c>
      <c r="D26" s="14">
        <v>0</v>
      </c>
      <c r="E26" s="13">
        <v>0</v>
      </c>
      <c r="F26" s="1"/>
    </row>
    <row r="27" spans="1:12" ht="17.25" customHeight="1" x14ac:dyDescent="0.25">
      <c r="A27" s="4"/>
      <c r="B27" s="15" t="s">
        <v>22</v>
      </c>
      <c r="C27" s="12">
        <v>104.1</v>
      </c>
      <c r="D27" s="14">
        <v>0</v>
      </c>
      <c r="E27" s="13">
        <v>0</v>
      </c>
      <c r="F27" s="1"/>
    </row>
    <row r="28" spans="1:12" ht="17.25" customHeight="1" x14ac:dyDescent="0.25">
      <c r="A28" s="4"/>
      <c r="B28" s="15" t="s">
        <v>21</v>
      </c>
      <c r="C28" s="12">
        <v>104.1</v>
      </c>
      <c r="D28" s="14">
        <v>0</v>
      </c>
      <c r="E28" s="13">
        <v>0</v>
      </c>
      <c r="F28" s="1"/>
    </row>
    <row r="29" spans="1:12" ht="17.25" customHeight="1" x14ac:dyDescent="0.25">
      <c r="A29" s="4"/>
      <c r="B29" s="15" t="s">
        <v>20</v>
      </c>
      <c r="C29" s="12">
        <v>104.1</v>
      </c>
      <c r="D29" s="14">
        <v>0</v>
      </c>
      <c r="E29" s="13">
        <v>0</v>
      </c>
      <c r="F29" s="1"/>
    </row>
    <row r="30" spans="1:12" ht="17.25" customHeight="1" x14ac:dyDescent="0.25">
      <c r="A30" s="4"/>
      <c r="B30" s="24" t="s">
        <v>19</v>
      </c>
      <c r="C30" s="23">
        <v>104.2</v>
      </c>
      <c r="D30" s="22">
        <v>0</v>
      </c>
      <c r="E30" s="21">
        <v>0</v>
      </c>
      <c r="F30" s="1"/>
    </row>
    <row r="31" spans="1:12" ht="17.25" customHeight="1" x14ac:dyDescent="0.25">
      <c r="A31" s="4"/>
      <c r="B31" s="20" t="s">
        <v>69</v>
      </c>
      <c r="C31" s="5">
        <v>208.3</v>
      </c>
      <c r="D31" s="19">
        <v>0</v>
      </c>
      <c r="E31" s="5">
        <v>0</v>
      </c>
      <c r="F31" s="1"/>
    </row>
    <row r="32" spans="1:12" ht="17.25" customHeight="1" x14ac:dyDescent="0.25">
      <c r="A32" s="4"/>
      <c r="B32" s="15" t="s">
        <v>81</v>
      </c>
      <c r="C32" s="13">
        <v>104.2</v>
      </c>
      <c r="D32" s="14">
        <v>0</v>
      </c>
      <c r="E32" s="13">
        <v>0</v>
      </c>
      <c r="F32" s="1"/>
    </row>
    <row r="33" spans="1:6" ht="17.25" customHeight="1" x14ac:dyDescent="0.25">
      <c r="A33" s="4"/>
      <c r="B33" s="15" t="s">
        <v>18</v>
      </c>
      <c r="C33" s="12">
        <v>104.1</v>
      </c>
      <c r="D33" s="14">
        <v>0</v>
      </c>
      <c r="E33" s="13">
        <v>0</v>
      </c>
      <c r="F33" s="1"/>
    </row>
    <row r="34" spans="1:6" ht="17.25" customHeight="1" x14ac:dyDescent="0.25">
      <c r="A34" s="4"/>
      <c r="B34" s="15" t="s">
        <v>16</v>
      </c>
      <c r="C34" s="12">
        <v>104.2</v>
      </c>
      <c r="D34" s="14">
        <v>0</v>
      </c>
      <c r="E34" s="13">
        <v>0</v>
      </c>
      <c r="F34" s="1"/>
    </row>
    <row r="35" spans="1:6" ht="17.25" customHeight="1" x14ac:dyDescent="0.25">
      <c r="A35" s="4"/>
      <c r="B35" s="15" t="s">
        <v>15</v>
      </c>
      <c r="C35" s="12">
        <v>104.2</v>
      </c>
      <c r="D35" s="14">
        <v>0</v>
      </c>
      <c r="E35" s="13">
        <v>0</v>
      </c>
      <c r="F35" s="1"/>
    </row>
    <row r="36" spans="1:6" ht="17.25" customHeight="1" x14ac:dyDescent="0.25">
      <c r="A36" s="4"/>
      <c r="B36" s="15" t="s">
        <v>14</v>
      </c>
      <c r="C36" s="12">
        <v>16597.3</v>
      </c>
      <c r="D36" s="14">
        <v>0</v>
      </c>
      <c r="E36" s="13">
        <v>0</v>
      </c>
      <c r="F36" s="1"/>
    </row>
    <row r="37" spans="1:6" ht="17.25" customHeight="1" x14ac:dyDescent="0.25">
      <c r="A37" s="4"/>
      <c r="B37" s="15" t="s">
        <v>13</v>
      </c>
      <c r="C37" s="12">
        <v>104.2</v>
      </c>
      <c r="D37" s="14">
        <v>0</v>
      </c>
      <c r="E37" s="13">
        <v>0</v>
      </c>
      <c r="F37" s="1"/>
    </row>
    <row r="38" spans="1:6" ht="17.25" customHeight="1" x14ac:dyDescent="0.25">
      <c r="A38" s="4"/>
      <c r="B38" s="15" t="s">
        <v>12</v>
      </c>
      <c r="C38" s="12">
        <v>104.2</v>
      </c>
      <c r="D38" s="14">
        <v>0</v>
      </c>
      <c r="E38" s="13">
        <v>0</v>
      </c>
      <c r="F38" s="1"/>
    </row>
    <row r="39" spans="1:6" ht="17.25" customHeight="1" x14ac:dyDescent="0.25">
      <c r="A39" s="4"/>
      <c r="B39" s="15" t="s">
        <v>8</v>
      </c>
      <c r="C39" s="12">
        <v>0</v>
      </c>
      <c r="D39" s="14">
        <v>0</v>
      </c>
      <c r="E39" s="13">
        <v>4474.6000000000004</v>
      </c>
      <c r="F39" s="1"/>
    </row>
    <row r="40" spans="1:6" ht="17.25" customHeight="1" x14ac:dyDescent="0.25">
      <c r="A40" s="4"/>
      <c r="B40" s="15" t="s">
        <v>7</v>
      </c>
      <c r="C40" s="12">
        <v>60739.199999999997</v>
      </c>
      <c r="D40" s="14">
        <v>0</v>
      </c>
      <c r="E40" s="13">
        <v>4474.7</v>
      </c>
      <c r="F40" s="1"/>
    </row>
    <row r="41" spans="1:6" ht="17.25" customHeight="1" x14ac:dyDescent="0.25">
      <c r="A41" s="4"/>
      <c r="B41" s="15" t="s">
        <v>80</v>
      </c>
      <c r="C41" s="12">
        <v>0</v>
      </c>
      <c r="D41" s="14">
        <v>3600</v>
      </c>
      <c r="E41" s="13">
        <v>3600</v>
      </c>
      <c r="F41" s="1"/>
    </row>
    <row r="42" spans="1:6" ht="17.25" customHeight="1" x14ac:dyDescent="0.25">
      <c r="A42" s="11"/>
      <c r="B42" s="10" t="s">
        <v>6</v>
      </c>
      <c r="C42" s="9">
        <v>79836.600000000006</v>
      </c>
      <c r="D42" s="9">
        <v>3600</v>
      </c>
      <c r="E42" s="9">
        <v>21498.7</v>
      </c>
      <c r="F42" s="8"/>
    </row>
    <row r="43" spans="1:6" ht="15.75" customHeight="1" x14ac:dyDescent="0.25">
      <c r="A43" s="4"/>
      <c r="B43" s="6" t="s">
        <v>5</v>
      </c>
      <c r="C43" s="6"/>
      <c r="D43" s="7"/>
      <c r="E43" s="7"/>
      <c r="F43" s="1"/>
    </row>
    <row r="44" spans="1:6" ht="14.25" customHeight="1" x14ac:dyDescent="0.25">
      <c r="A44" s="4"/>
      <c r="B44" s="6" t="s">
        <v>4</v>
      </c>
      <c r="C44" s="5">
        <v>18576.5</v>
      </c>
      <c r="D44" s="5">
        <v>0</v>
      </c>
      <c r="E44" s="5">
        <v>8949.4</v>
      </c>
      <c r="F44" s="1"/>
    </row>
    <row r="45" spans="1:6" ht="16.5" customHeight="1" x14ac:dyDescent="0.25">
      <c r="A45" s="4"/>
      <c r="B45" s="6" t="s">
        <v>3</v>
      </c>
      <c r="C45" s="5">
        <v>60739.199999999997</v>
      </c>
      <c r="D45" s="5">
        <v>0</v>
      </c>
      <c r="E45" s="5">
        <v>8949.2999999999993</v>
      </c>
      <c r="F45" s="1"/>
    </row>
    <row r="46" spans="1:6" ht="15" customHeight="1" x14ac:dyDescent="0.25">
      <c r="A46" s="4"/>
      <c r="B46" s="6" t="s">
        <v>2</v>
      </c>
      <c r="C46" s="5">
        <v>520.9</v>
      </c>
      <c r="D46" s="5">
        <v>0</v>
      </c>
      <c r="E46" s="5">
        <v>0</v>
      </c>
      <c r="F46" s="1"/>
    </row>
    <row r="47" spans="1:6" ht="8.25" customHeight="1" x14ac:dyDescent="0.25">
      <c r="A47" s="4"/>
      <c r="B47" s="2"/>
      <c r="C47" s="2"/>
      <c r="D47" s="2"/>
      <c r="E47" s="2"/>
      <c r="F47" s="1"/>
    </row>
    <row r="48" spans="1:6" ht="8.25" customHeight="1" x14ac:dyDescent="0.25">
      <c r="A48" s="4"/>
      <c r="B48" s="105" t="s">
        <v>1</v>
      </c>
      <c r="C48" s="105"/>
      <c r="D48" s="105"/>
      <c r="E48" s="105"/>
      <c r="F48" s="1"/>
    </row>
    <row r="49" spans="1:6" ht="12.75" customHeight="1" x14ac:dyDescent="0.25">
      <c r="A49" s="4"/>
      <c r="B49" s="3"/>
      <c r="C49" s="3"/>
      <c r="D49" s="2"/>
      <c r="E49" s="2"/>
      <c r="F49" s="1"/>
    </row>
    <row r="50" spans="1:6" ht="12.75" customHeight="1" x14ac:dyDescent="0.2">
      <c r="A50" s="1" t="s">
        <v>0</v>
      </c>
      <c r="B50" s="1"/>
      <c r="C50" s="1"/>
      <c r="D50" s="1"/>
      <c r="E50" s="1"/>
      <c r="F50" s="1"/>
    </row>
  </sheetData>
  <mergeCells count="7">
    <mergeCell ref="B48:E48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87" fitToHeight="0" orientation="portrait" r:id="rId1"/>
  <headerFooter alignWithMargins="0">
    <oddFooter>&amp;CСтраница &amp;P из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outlinePr summaryBelow="0"/>
    <pageSetUpPr fitToPage="1"/>
  </sheetPr>
  <dimension ref="A1:BK30"/>
  <sheetViews>
    <sheetView showGridLines="0" view="pageBreakPreview" zoomScale="60" zoomScaleNormal="100" workbookViewId="0">
      <selection activeCell="O16" sqref="O16"/>
    </sheetView>
  </sheetViews>
  <sheetFormatPr defaultRowHeight="12.75" x14ac:dyDescent="0.2"/>
  <cols>
    <col min="1" max="1" width="3.85546875" style="29" customWidth="1"/>
    <col min="2" max="2" width="51" style="29" customWidth="1"/>
    <col min="3" max="10" width="18" style="29" customWidth="1"/>
    <col min="11" max="11" width="0.42578125" style="29" customWidth="1"/>
    <col min="12" max="232" width="9.140625" style="29" customWidth="1"/>
    <col min="233" max="16384" width="9.140625" style="29"/>
  </cols>
  <sheetData>
    <row r="1" spans="1:63" ht="18.75" customHeight="1" x14ac:dyDescent="0.25">
      <c r="A1" s="62"/>
      <c r="B1" s="112" t="s">
        <v>90</v>
      </c>
      <c r="C1" s="112"/>
      <c r="D1" s="112"/>
      <c r="E1" s="112"/>
      <c r="F1" s="112"/>
      <c r="G1" s="112"/>
      <c r="H1" s="112"/>
      <c r="I1" s="112"/>
      <c r="J1" s="112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</row>
    <row r="2" spans="1:63" ht="12.75" customHeight="1" x14ac:dyDescent="0.25">
      <c r="A2" s="62"/>
      <c r="B2" s="112" t="s">
        <v>53</v>
      </c>
      <c r="C2" s="112"/>
      <c r="D2" s="112"/>
      <c r="E2" s="112"/>
      <c r="F2" s="112"/>
      <c r="G2" s="112"/>
      <c r="H2" s="112"/>
      <c r="I2" s="112"/>
      <c r="J2" s="112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</row>
    <row r="3" spans="1:63" ht="6.75" customHeight="1" x14ac:dyDescent="0.25">
      <c r="A3" s="34"/>
      <c r="B3" s="61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</row>
    <row r="4" spans="1:63" ht="12.75" customHeight="1" x14ac:dyDescent="0.25">
      <c r="A4" s="34"/>
      <c r="B4" s="61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</row>
    <row r="5" spans="1:63" ht="79.5" customHeight="1" x14ac:dyDescent="0.2">
      <c r="A5" s="60"/>
      <c r="B5" s="113" t="s">
        <v>89</v>
      </c>
      <c r="C5" s="113"/>
      <c r="D5" s="113"/>
      <c r="E5" s="113"/>
      <c r="F5" s="113"/>
      <c r="G5" s="113"/>
      <c r="H5" s="113"/>
      <c r="I5" s="113"/>
      <c r="J5" s="113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</row>
    <row r="6" spans="1:63" ht="12.75" customHeight="1" x14ac:dyDescent="0.25">
      <c r="A6" s="34"/>
      <c r="B6" s="34"/>
      <c r="C6" s="34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</row>
    <row r="7" spans="1:63" ht="12" customHeight="1" x14ac:dyDescent="0.25">
      <c r="A7" s="34"/>
      <c r="B7" s="120" t="s">
        <v>47</v>
      </c>
      <c r="C7" s="120"/>
      <c r="D7" s="120"/>
      <c r="E7" s="120"/>
      <c r="F7" s="121"/>
      <c r="G7" s="121"/>
      <c r="H7" s="121"/>
      <c r="I7" s="121"/>
      <c r="J7" s="121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</row>
    <row r="8" spans="1:63" ht="37.5" customHeight="1" x14ac:dyDescent="0.25">
      <c r="A8" s="39"/>
      <c r="B8" s="57" t="s">
        <v>46</v>
      </c>
      <c r="C8" s="115" t="s">
        <v>186</v>
      </c>
      <c r="D8" s="115"/>
      <c r="E8" s="116"/>
      <c r="F8" s="117" t="s">
        <v>193</v>
      </c>
      <c r="G8" s="117"/>
      <c r="H8" s="118"/>
      <c r="I8" s="117" t="s">
        <v>194</v>
      </c>
      <c r="J8" s="117"/>
      <c r="K8" s="59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</row>
    <row r="9" spans="1:63" ht="18" customHeight="1" x14ac:dyDescent="0.2">
      <c r="A9" s="30"/>
      <c r="B9" s="57"/>
      <c r="C9" s="57" t="s">
        <v>44</v>
      </c>
      <c r="D9" s="57" t="s">
        <v>43</v>
      </c>
      <c r="E9" s="57" t="s">
        <v>42</v>
      </c>
      <c r="F9" s="57" t="s">
        <v>44</v>
      </c>
      <c r="G9" s="57" t="s">
        <v>43</v>
      </c>
      <c r="H9" s="57" t="s">
        <v>42</v>
      </c>
      <c r="I9" s="57" t="s">
        <v>44</v>
      </c>
      <c r="J9" s="57" t="s">
        <v>43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</row>
    <row r="10" spans="1:63" ht="18" customHeight="1" x14ac:dyDescent="0.25">
      <c r="A10" s="45"/>
      <c r="B10" s="56" t="s">
        <v>41</v>
      </c>
      <c r="C10" s="55">
        <v>0</v>
      </c>
      <c r="D10" s="55">
        <v>31500</v>
      </c>
      <c r="E10" s="54">
        <v>0</v>
      </c>
      <c r="F10" s="55">
        <v>0</v>
      </c>
      <c r="G10" s="55">
        <v>31500</v>
      </c>
      <c r="H10" s="54">
        <v>0</v>
      </c>
      <c r="I10" s="55">
        <v>0</v>
      </c>
      <c r="J10" s="54">
        <v>0</v>
      </c>
      <c r="K10" s="31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</row>
    <row r="11" spans="1:63" ht="18" customHeight="1" x14ac:dyDescent="0.25">
      <c r="A11" s="45"/>
      <c r="B11" s="56" t="s">
        <v>27</v>
      </c>
      <c r="C11" s="55">
        <v>76092.3</v>
      </c>
      <c r="D11" s="55">
        <v>0</v>
      </c>
      <c r="E11" s="54">
        <v>0</v>
      </c>
      <c r="F11" s="55">
        <v>76092.3</v>
      </c>
      <c r="G11" s="55">
        <v>0</v>
      </c>
      <c r="H11" s="54">
        <v>0</v>
      </c>
      <c r="I11" s="55">
        <v>0</v>
      </c>
      <c r="J11" s="54">
        <v>0</v>
      </c>
      <c r="K11" s="31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</row>
    <row r="12" spans="1:63" ht="18" customHeight="1" x14ac:dyDescent="0.25">
      <c r="A12" s="45"/>
      <c r="B12" s="56" t="s">
        <v>25</v>
      </c>
      <c r="C12" s="55">
        <v>5000</v>
      </c>
      <c r="D12" s="55">
        <v>0</v>
      </c>
      <c r="E12" s="54">
        <v>0</v>
      </c>
      <c r="F12" s="55">
        <v>5000</v>
      </c>
      <c r="G12" s="55">
        <v>0</v>
      </c>
      <c r="H12" s="54">
        <v>0</v>
      </c>
      <c r="I12" s="55">
        <v>0</v>
      </c>
      <c r="J12" s="54">
        <v>0</v>
      </c>
      <c r="K12" s="31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</row>
    <row r="13" spans="1:63" ht="18" customHeight="1" x14ac:dyDescent="0.25">
      <c r="A13" s="45"/>
      <c r="B13" s="56" t="s">
        <v>24</v>
      </c>
      <c r="C13" s="55">
        <v>47500</v>
      </c>
      <c r="D13" s="55">
        <v>0</v>
      </c>
      <c r="E13" s="54">
        <v>0</v>
      </c>
      <c r="F13" s="55">
        <v>5000</v>
      </c>
      <c r="G13" s="55">
        <v>0</v>
      </c>
      <c r="H13" s="54">
        <v>0</v>
      </c>
      <c r="I13" s="55">
        <v>42500</v>
      </c>
      <c r="J13" s="55">
        <v>0</v>
      </c>
      <c r="K13" s="31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</row>
    <row r="14" spans="1:63" ht="18" customHeight="1" x14ac:dyDescent="0.25">
      <c r="A14" s="45"/>
      <c r="B14" s="56" t="s">
        <v>23</v>
      </c>
      <c r="C14" s="55">
        <v>473080</v>
      </c>
      <c r="D14" s="55">
        <v>145000</v>
      </c>
      <c r="E14" s="54">
        <v>192500</v>
      </c>
      <c r="F14" s="55">
        <v>326080</v>
      </c>
      <c r="G14" s="55">
        <v>0</v>
      </c>
      <c r="H14" s="54">
        <v>192500</v>
      </c>
      <c r="I14" s="55">
        <v>147000</v>
      </c>
      <c r="J14" s="55">
        <v>145000</v>
      </c>
      <c r="K14" s="31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</row>
    <row r="15" spans="1:63" ht="18" customHeight="1" x14ac:dyDescent="0.25">
      <c r="A15" s="45"/>
      <c r="B15" s="56" t="s">
        <v>20</v>
      </c>
      <c r="C15" s="55">
        <v>79100</v>
      </c>
      <c r="D15" s="55">
        <v>0</v>
      </c>
      <c r="E15" s="54">
        <v>0</v>
      </c>
      <c r="F15" s="55">
        <v>79100</v>
      </c>
      <c r="G15" s="55">
        <v>0</v>
      </c>
      <c r="H15" s="54">
        <v>0</v>
      </c>
      <c r="I15" s="55">
        <v>0</v>
      </c>
      <c r="J15" s="54">
        <v>0</v>
      </c>
      <c r="K15" s="31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</row>
    <row r="16" spans="1:63" ht="18" customHeight="1" x14ac:dyDescent="0.25">
      <c r="A16" s="45"/>
      <c r="B16" s="56" t="s">
        <v>18</v>
      </c>
      <c r="C16" s="55">
        <v>0</v>
      </c>
      <c r="D16" s="55">
        <v>0</v>
      </c>
      <c r="E16" s="54">
        <v>35000</v>
      </c>
      <c r="F16" s="55">
        <v>0</v>
      </c>
      <c r="G16" s="55">
        <v>0</v>
      </c>
      <c r="H16" s="54">
        <v>35000</v>
      </c>
      <c r="I16" s="55">
        <v>0</v>
      </c>
      <c r="J16" s="54">
        <v>0</v>
      </c>
      <c r="K16" s="31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</row>
    <row r="17" spans="1:63" ht="18" customHeight="1" x14ac:dyDescent="0.25">
      <c r="A17" s="45"/>
      <c r="B17" s="56" t="s">
        <v>9</v>
      </c>
      <c r="C17" s="55">
        <v>7500</v>
      </c>
      <c r="D17" s="55">
        <v>0</v>
      </c>
      <c r="E17" s="54">
        <v>0</v>
      </c>
      <c r="F17" s="55">
        <v>7500</v>
      </c>
      <c r="G17" s="55">
        <v>0</v>
      </c>
      <c r="H17" s="54">
        <v>0</v>
      </c>
      <c r="I17" s="55">
        <v>0</v>
      </c>
      <c r="J17" s="54">
        <v>0</v>
      </c>
      <c r="K17" s="31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</row>
    <row r="18" spans="1:63" ht="18" customHeight="1" x14ac:dyDescent="0.25">
      <c r="A18" s="45"/>
      <c r="B18" s="53" t="s">
        <v>7</v>
      </c>
      <c r="C18" s="52">
        <v>327575</v>
      </c>
      <c r="D18" s="52">
        <v>193025</v>
      </c>
      <c r="E18" s="51">
        <v>196700</v>
      </c>
      <c r="F18" s="52">
        <v>292075</v>
      </c>
      <c r="G18" s="52">
        <v>170625</v>
      </c>
      <c r="H18" s="51">
        <v>196700</v>
      </c>
      <c r="I18" s="52">
        <v>35500</v>
      </c>
      <c r="J18" s="52">
        <v>22400</v>
      </c>
      <c r="K18" s="31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</row>
    <row r="19" spans="1:63" ht="18" customHeight="1" x14ac:dyDescent="0.25">
      <c r="A19" s="45"/>
      <c r="B19" s="50" t="s">
        <v>6</v>
      </c>
      <c r="C19" s="47">
        <v>1015847.3</v>
      </c>
      <c r="D19" s="47">
        <v>369525</v>
      </c>
      <c r="E19" s="49">
        <v>424200</v>
      </c>
      <c r="F19" s="47">
        <v>790847.3</v>
      </c>
      <c r="G19" s="47">
        <v>202125</v>
      </c>
      <c r="H19" s="46">
        <v>424200</v>
      </c>
      <c r="I19" s="48">
        <v>225000</v>
      </c>
      <c r="J19" s="68">
        <v>167400</v>
      </c>
      <c r="K19" s="31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</row>
    <row r="20" spans="1:63" ht="18" customHeight="1" x14ac:dyDescent="0.25">
      <c r="A20" s="45"/>
      <c r="B20" s="44" t="s">
        <v>5</v>
      </c>
      <c r="C20" s="41" t="s">
        <v>185</v>
      </c>
      <c r="D20" s="41" t="s">
        <v>185</v>
      </c>
      <c r="E20" s="43" t="s">
        <v>185</v>
      </c>
      <c r="F20" s="41" t="s">
        <v>185</v>
      </c>
      <c r="G20" s="41" t="s">
        <v>185</v>
      </c>
      <c r="H20" s="40" t="s">
        <v>185</v>
      </c>
      <c r="I20" s="42" t="s">
        <v>185</v>
      </c>
      <c r="J20" s="68" t="s">
        <v>185</v>
      </c>
      <c r="K20" s="31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</row>
    <row r="21" spans="1:63" ht="18" customHeight="1" x14ac:dyDescent="0.25">
      <c r="A21" s="45"/>
      <c r="B21" s="44" t="s">
        <v>4</v>
      </c>
      <c r="C21" s="41">
        <v>680772.3</v>
      </c>
      <c r="D21" s="41">
        <v>176500</v>
      </c>
      <c r="E21" s="43">
        <v>227500</v>
      </c>
      <c r="F21" s="41">
        <v>491272.3</v>
      </c>
      <c r="G21" s="41">
        <v>31500</v>
      </c>
      <c r="H21" s="40">
        <v>227500</v>
      </c>
      <c r="I21" s="42">
        <v>189500</v>
      </c>
      <c r="J21" s="68">
        <v>145000</v>
      </c>
      <c r="K21" s="31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</row>
    <row r="22" spans="1:63" ht="18" customHeight="1" x14ac:dyDescent="0.25">
      <c r="A22" s="45"/>
      <c r="B22" s="44" t="s">
        <v>3</v>
      </c>
      <c r="C22" s="41">
        <v>335075</v>
      </c>
      <c r="D22" s="41">
        <v>193025</v>
      </c>
      <c r="E22" s="43">
        <v>196700</v>
      </c>
      <c r="F22" s="41">
        <v>299575</v>
      </c>
      <c r="G22" s="41">
        <v>170625</v>
      </c>
      <c r="H22" s="40">
        <v>196700</v>
      </c>
      <c r="I22" s="42">
        <v>35500</v>
      </c>
      <c r="J22" s="68">
        <v>22400</v>
      </c>
      <c r="K22" s="31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</row>
    <row r="23" spans="1:63" ht="14.25" customHeight="1" x14ac:dyDescent="0.25">
      <c r="A23" s="39"/>
      <c r="B23" s="38"/>
      <c r="C23" s="38"/>
      <c r="D23" s="38"/>
      <c r="E23" s="38"/>
      <c r="F23" s="38"/>
      <c r="G23" s="38"/>
      <c r="H23" s="38"/>
      <c r="I23" s="38"/>
      <c r="J23" s="38"/>
      <c r="K23" s="31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</row>
    <row r="24" spans="1:63" ht="12.75" customHeight="1" x14ac:dyDescent="0.25">
      <c r="A24" s="34"/>
      <c r="B24" s="37"/>
      <c r="C24" s="37"/>
      <c r="D24" s="37"/>
      <c r="E24" s="37"/>
      <c r="F24" s="37"/>
      <c r="G24" s="37"/>
      <c r="H24" s="37"/>
      <c r="I24" s="37"/>
      <c r="J24" s="37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</row>
    <row r="25" spans="1:63" ht="12.75" hidden="1" customHeight="1" x14ac:dyDescent="0.25">
      <c r="A25" s="34"/>
      <c r="B25" s="37"/>
      <c r="C25" s="37"/>
      <c r="D25" s="37"/>
      <c r="E25" s="37"/>
      <c r="F25" s="37"/>
      <c r="G25" s="37"/>
      <c r="H25" s="37"/>
      <c r="I25" s="37"/>
      <c r="J25" s="37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</row>
    <row r="26" spans="1:63" ht="12.75" customHeight="1" x14ac:dyDescent="0.25">
      <c r="A26" s="36" t="s">
        <v>1</v>
      </c>
      <c r="B26" s="35"/>
      <c r="C26" s="35"/>
      <c r="D26" s="35"/>
      <c r="E26" s="35"/>
      <c r="F26" s="35"/>
      <c r="G26" s="35"/>
      <c r="H26" s="35"/>
      <c r="I26" s="35"/>
      <c r="J26" s="35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</row>
    <row r="27" spans="1:63" ht="12.75" customHeight="1" x14ac:dyDescent="0.25">
      <c r="A27" s="34"/>
      <c r="B27" s="33"/>
      <c r="C27" s="33"/>
      <c r="D27" s="33"/>
      <c r="E27" s="33"/>
      <c r="F27" s="33"/>
      <c r="G27" s="33"/>
      <c r="H27" s="33"/>
      <c r="I27" s="33"/>
      <c r="J27" s="33"/>
      <c r="K27" s="32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</row>
    <row r="28" spans="1:63" ht="12.75" customHeight="1" x14ac:dyDescent="0.2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</row>
    <row r="29" spans="1:63" ht="12.75" customHeight="1" x14ac:dyDescent="0.2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</row>
    <row r="30" spans="1:63" ht="12.75" customHeight="1" x14ac:dyDescent="0.2">
      <c r="A30" s="30" t="s">
        <v>0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</row>
  </sheetData>
  <mergeCells count="7">
    <mergeCell ref="B1:J1"/>
    <mergeCell ref="B2:J2"/>
    <mergeCell ref="B5:J5"/>
    <mergeCell ref="B7:J7"/>
    <mergeCell ref="C8:E8"/>
    <mergeCell ref="F8:H8"/>
    <mergeCell ref="I8:J8"/>
  </mergeCells>
  <printOptions horizontalCentered="1"/>
  <pageMargins left="0.78740157480314998" right="0.39370078740157499" top="0.78740157480314998" bottom="0.98425196850393704" header="0.499999992490753" footer="0.499999992490753"/>
  <pageSetup paperSize="9" scale="46" fitToHeight="0" orientation="portrait" r:id="rId1"/>
  <headerFooter alignWithMargins="0">
    <oddFooter>&amp;CСтраница &amp;P из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outlinePr summaryBelow="0"/>
    <pageSetUpPr fitToPage="1"/>
  </sheetPr>
  <dimension ref="A1:F51"/>
  <sheetViews>
    <sheetView showGridLines="0" view="pageBreakPreview" zoomScale="80" zoomScaleNormal="100" zoomScaleSheetLayoutView="80" workbookViewId="0">
      <selection activeCell="B5" sqref="B5:E5"/>
    </sheetView>
  </sheetViews>
  <sheetFormatPr defaultColWidth="9.140625" defaultRowHeight="12.75" x14ac:dyDescent="0.2"/>
  <cols>
    <col min="1" max="1" width="0.7109375" customWidth="1"/>
    <col min="2" max="2" width="57.42578125" customWidth="1"/>
    <col min="3" max="5" width="17.28515625" customWidth="1"/>
    <col min="6" max="6" width="0.140625" customWidth="1"/>
    <col min="7" max="216" width="9.140625" customWidth="1"/>
  </cols>
  <sheetData>
    <row r="1" spans="1:6" ht="15" customHeight="1" x14ac:dyDescent="0.25">
      <c r="A1" s="4"/>
      <c r="B1" s="106" t="s">
        <v>92</v>
      </c>
      <c r="C1" s="106"/>
      <c r="D1" s="106"/>
      <c r="E1" s="106"/>
      <c r="F1" s="1"/>
    </row>
    <row r="2" spans="1:6" ht="13.5" customHeight="1" x14ac:dyDescent="0.25">
      <c r="A2" s="4"/>
      <c r="B2" s="106" t="s">
        <v>53</v>
      </c>
      <c r="C2" s="106"/>
      <c r="D2" s="106"/>
      <c r="E2" s="106"/>
      <c r="F2" s="1"/>
    </row>
    <row r="3" spans="1:6" ht="3.75" customHeight="1" x14ac:dyDescent="0.25">
      <c r="A3" s="4"/>
      <c r="B3" s="18"/>
      <c r="C3" s="1"/>
      <c r="D3" s="1"/>
      <c r="E3" s="1"/>
      <c r="F3" s="1"/>
    </row>
    <row r="4" spans="1:6" ht="5.25" hidden="1" customHeight="1" x14ac:dyDescent="0.25">
      <c r="A4" s="4"/>
      <c r="B4" s="18"/>
      <c r="C4" s="1"/>
      <c r="D4" s="1"/>
      <c r="E4" s="1"/>
      <c r="F4" s="1"/>
    </row>
    <row r="5" spans="1:6" ht="75" customHeight="1" x14ac:dyDescent="0.25">
      <c r="A5" s="4"/>
      <c r="B5" s="107" t="s">
        <v>91</v>
      </c>
      <c r="C5" s="107"/>
      <c r="D5" s="107"/>
      <c r="E5" s="107"/>
      <c r="F5" s="1"/>
    </row>
    <row r="6" spans="1:6" ht="3" customHeight="1" x14ac:dyDescent="0.25">
      <c r="A6" s="4"/>
      <c r="B6" s="4"/>
      <c r="C6" s="4"/>
      <c r="D6" s="1"/>
      <c r="E6" s="1"/>
      <c r="F6" s="1"/>
    </row>
    <row r="7" spans="1:6" ht="14.25" customHeight="1" x14ac:dyDescent="0.25">
      <c r="A7" s="4"/>
      <c r="B7" s="108" t="s">
        <v>47</v>
      </c>
      <c r="C7" s="108"/>
      <c r="D7" s="108"/>
      <c r="E7" s="108"/>
      <c r="F7" s="1"/>
    </row>
    <row r="8" spans="1:6" ht="35.25" customHeight="1" x14ac:dyDescent="0.25">
      <c r="A8" s="4"/>
      <c r="B8" s="109" t="s">
        <v>46</v>
      </c>
      <c r="C8" s="109" t="s">
        <v>45</v>
      </c>
      <c r="D8" s="111"/>
      <c r="E8" s="111"/>
      <c r="F8" s="1"/>
    </row>
    <row r="9" spans="1:6" ht="15" customHeight="1" x14ac:dyDescent="0.25">
      <c r="A9" s="4"/>
      <c r="B9" s="110"/>
      <c r="C9" s="17" t="s">
        <v>44</v>
      </c>
      <c r="D9" s="16" t="s">
        <v>43</v>
      </c>
      <c r="E9" s="16" t="s">
        <v>42</v>
      </c>
      <c r="F9" s="1"/>
    </row>
    <row r="10" spans="1:6" ht="17.25" customHeight="1" x14ac:dyDescent="0.25">
      <c r="A10" s="4"/>
      <c r="B10" s="15" t="s">
        <v>41</v>
      </c>
      <c r="C10" s="12">
        <v>764.3</v>
      </c>
      <c r="D10" s="14">
        <v>519.1</v>
      </c>
      <c r="E10" s="13">
        <v>519.1</v>
      </c>
      <c r="F10" s="1"/>
    </row>
    <row r="11" spans="1:6" ht="17.25" customHeight="1" x14ac:dyDescent="0.25">
      <c r="A11" s="4"/>
      <c r="B11" s="15" t="s">
        <v>40</v>
      </c>
      <c r="C11" s="12">
        <v>14806.8</v>
      </c>
      <c r="D11" s="14">
        <v>16222</v>
      </c>
      <c r="E11" s="13">
        <v>3025.6</v>
      </c>
      <c r="F11" s="1"/>
    </row>
    <row r="12" spans="1:6" ht="17.25" customHeight="1" x14ac:dyDescent="0.25">
      <c r="A12" s="4"/>
      <c r="B12" s="15" t="s">
        <v>39</v>
      </c>
      <c r="C12" s="12">
        <v>4576.8</v>
      </c>
      <c r="D12" s="14">
        <v>7108.4</v>
      </c>
      <c r="E12" s="13">
        <v>3108.4</v>
      </c>
      <c r="F12" s="1"/>
    </row>
    <row r="13" spans="1:6" ht="17.25" customHeight="1" x14ac:dyDescent="0.25">
      <c r="A13" s="4"/>
      <c r="B13" s="15" t="s">
        <v>38</v>
      </c>
      <c r="C13" s="12">
        <v>2579</v>
      </c>
      <c r="D13" s="14">
        <v>1751.6</v>
      </c>
      <c r="E13" s="13">
        <v>1751.6</v>
      </c>
      <c r="F13" s="1"/>
    </row>
    <row r="14" spans="1:6" ht="17.25" customHeight="1" x14ac:dyDescent="0.25">
      <c r="A14" s="4"/>
      <c r="B14" s="15" t="s">
        <v>37</v>
      </c>
      <c r="C14" s="12">
        <v>2247.3000000000002</v>
      </c>
      <c r="D14" s="14">
        <v>1526.3</v>
      </c>
      <c r="E14" s="13">
        <v>1526.3</v>
      </c>
      <c r="F14" s="1"/>
    </row>
    <row r="15" spans="1:6" ht="17.25" customHeight="1" x14ac:dyDescent="0.25">
      <c r="A15" s="4"/>
      <c r="B15" s="15" t="s">
        <v>36</v>
      </c>
      <c r="C15" s="12">
        <v>652.29999999999995</v>
      </c>
      <c r="D15" s="14">
        <v>443</v>
      </c>
      <c r="E15" s="13">
        <v>443</v>
      </c>
      <c r="F15" s="1"/>
    </row>
    <row r="16" spans="1:6" ht="17.25" customHeight="1" x14ac:dyDescent="0.25">
      <c r="A16" s="4"/>
      <c r="B16" s="15" t="s">
        <v>35</v>
      </c>
      <c r="C16" s="12">
        <v>9475.2999999999993</v>
      </c>
      <c r="D16" s="14">
        <v>6435.4</v>
      </c>
      <c r="E16" s="13">
        <v>6435.4</v>
      </c>
      <c r="F16" s="1"/>
    </row>
    <row r="17" spans="1:6" ht="17.25" customHeight="1" x14ac:dyDescent="0.25">
      <c r="A17" s="4"/>
      <c r="B17" s="15" t="s">
        <v>34</v>
      </c>
      <c r="C17" s="12">
        <v>12465.6</v>
      </c>
      <c r="D17" s="14">
        <v>8466.2999999999993</v>
      </c>
      <c r="E17" s="13">
        <v>8466.2999999999993</v>
      </c>
      <c r="F17" s="1"/>
    </row>
    <row r="18" spans="1:6" ht="17.25" customHeight="1" x14ac:dyDescent="0.25">
      <c r="A18" s="4"/>
      <c r="B18" s="15" t="s">
        <v>33</v>
      </c>
      <c r="C18" s="12">
        <v>4503.3999999999996</v>
      </c>
      <c r="D18" s="14">
        <v>3059</v>
      </c>
      <c r="E18" s="13">
        <v>3059</v>
      </c>
      <c r="F18" s="1"/>
    </row>
    <row r="19" spans="1:6" ht="17.25" customHeight="1" x14ac:dyDescent="0.25">
      <c r="A19" s="4"/>
      <c r="B19" s="15" t="s">
        <v>32</v>
      </c>
      <c r="C19" s="12">
        <v>1549.6</v>
      </c>
      <c r="D19" s="14">
        <v>1052.4000000000001</v>
      </c>
      <c r="E19" s="13">
        <v>1052.4000000000001</v>
      </c>
      <c r="F19" s="1"/>
    </row>
    <row r="20" spans="1:6" ht="17.25" customHeight="1" x14ac:dyDescent="0.25">
      <c r="A20" s="4"/>
      <c r="B20" s="15" t="s">
        <v>31</v>
      </c>
      <c r="C20" s="12">
        <v>4193.3999999999996</v>
      </c>
      <c r="D20" s="14">
        <v>2848</v>
      </c>
      <c r="E20" s="13">
        <v>2848</v>
      </c>
      <c r="F20" s="1"/>
    </row>
    <row r="21" spans="1:6" ht="17.25" customHeight="1" x14ac:dyDescent="0.25">
      <c r="A21" s="4"/>
      <c r="B21" s="15" t="s">
        <v>30</v>
      </c>
      <c r="C21" s="12">
        <v>1444.1</v>
      </c>
      <c r="D21" s="14">
        <v>980.8</v>
      </c>
      <c r="E21" s="13">
        <v>980.8</v>
      </c>
      <c r="F21" s="1"/>
    </row>
    <row r="22" spans="1:6" ht="17.25" customHeight="1" x14ac:dyDescent="0.25">
      <c r="A22" s="4"/>
      <c r="B22" s="15" t="s">
        <v>29</v>
      </c>
      <c r="C22" s="12">
        <v>4313.8999999999996</v>
      </c>
      <c r="D22" s="14">
        <v>2929.9</v>
      </c>
      <c r="E22" s="13">
        <v>2929.9</v>
      </c>
      <c r="F22" s="1"/>
    </row>
    <row r="23" spans="1:6" ht="17.25" customHeight="1" x14ac:dyDescent="0.25">
      <c r="A23" s="4"/>
      <c r="B23" s="15" t="s">
        <v>28</v>
      </c>
      <c r="C23" s="12">
        <v>1344.2</v>
      </c>
      <c r="D23" s="14">
        <v>912.9</v>
      </c>
      <c r="E23" s="13">
        <v>912.9</v>
      </c>
      <c r="F23" s="1"/>
    </row>
    <row r="24" spans="1:6" ht="17.25" customHeight="1" x14ac:dyDescent="0.25">
      <c r="A24" s="4"/>
      <c r="B24" s="15" t="s">
        <v>27</v>
      </c>
      <c r="C24" s="12">
        <v>13275.7</v>
      </c>
      <c r="D24" s="14">
        <v>11780.9</v>
      </c>
      <c r="E24" s="13">
        <v>6619.3</v>
      </c>
      <c r="F24" s="1"/>
    </row>
    <row r="25" spans="1:6" ht="17.25" customHeight="1" x14ac:dyDescent="0.25">
      <c r="A25" s="4"/>
      <c r="B25" s="15" t="s">
        <v>26</v>
      </c>
      <c r="C25" s="12">
        <v>693</v>
      </c>
      <c r="D25" s="14">
        <v>470.7</v>
      </c>
      <c r="E25" s="13">
        <v>470.7</v>
      </c>
      <c r="F25" s="1"/>
    </row>
    <row r="26" spans="1:6" ht="17.25" customHeight="1" x14ac:dyDescent="0.25">
      <c r="A26" s="4"/>
      <c r="B26" s="15" t="s">
        <v>25</v>
      </c>
      <c r="C26" s="12">
        <v>11834.8</v>
      </c>
      <c r="D26" s="14">
        <v>655.4</v>
      </c>
      <c r="E26" s="13">
        <v>655.4</v>
      </c>
      <c r="F26" s="1"/>
    </row>
    <row r="27" spans="1:6" ht="17.25" customHeight="1" x14ac:dyDescent="0.25">
      <c r="A27" s="4"/>
      <c r="B27" s="15" t="s">
        <v>24</v>
      </c>
      <c r="C27" s="12">
        <v>18731.5</v>
      </c>
      <c r="D27" s="14">
        <v>2623</v>
      </c>
      <c r="E27" s="13">
        <v>2623</v>
      </c>
      <c r="F27" s="1"/>
    </row>
    <row r="28" spans="1:6" ht="17.25" customHeight="1" x14ac:dyDescent="0.25">
      <c r="A28" s="4"/>
      <c r="B28" s="15" t="s">
        <v>23</v>
      </c>
      <c r="C28" s="12">
        <v>16046.2</v>
      </c>
      <c r="D28" s="14">
        <v>2748.1</v>
      </c>
      <c r="E28" s="13">
        <v>2748.1</v>
      </c>
      <c r="F28" s="1"/>
    </row>
    <row r="29" spans="1:6" ht="17.25" customHeight="1" x14ac:dyDescent="0.25">
      <c r="A29" s="4"/>
      <c r="B29" s="15" t="s">
        <v>22</v>
      </c>
      <c r="C29" s="12">
        <v>925.6</v>
      </c>
      <c r="D29" s="14">
        <v>628.6</v>
      </c>
      <c r="E29" s="13">
        <v>628.6</v>
      </c>
      <c r="F29" s="1"/>
    </row>
    <row r="30" spans="1:6" ht="17.25" customHeight="1" x14ac:dyDescent="0.25">
      <c r="A30" s="4"/>
      <c r="B30" s="15" t="s">
        <v>21</v>
      </c>
      <c r="C30" s="12">
        <v>403.5</v>
      </c>
      <c r="D30" s="14">
        <v>274</v>
      </c>
      <c r="E30" s="13">
        <v>274</v>
      </c>
      <c r="F30" s="1"/>
    </row>
    <row r="31" spans="1:6" ht="17.25" customHeight="1" x14ac:dyDescent="0.25">
      <c r="A31" s="4"/>
      <c r="B31" s="15" t="s">
        <v>20</v>
      </c>
      <c r="C31" s="12">
        <v>2474.4</v>
      </c>
      <c r="D31" s="14">
        <v>1680.5</v>
      </c>
      <c r="E31" s="13">
        <v>1680.5</v>
      </c>
      <c r="F31" s="1"/>
    </row>
    <row r="32" spans="1:6" ht="17.25" customHeight="1" x14ac:dyDescent="0.25">
      <c r="A32" s="4"/>
      <c r="B32" s="15" t="s">
        <v>19</v>
      </c>
      <c r="C32" s="12">
        <v>35483.800000000003</v>
      </c>
      <c r="D32" s="14">
        <v>0</v>
      </c>
      <c r="E32" s="13">
        <v>0</v>
      </c>
      <c r="F32" s="1"/>
    </row>
    <row r="33" spans="1:6" ht="17.25" customHeight="1" x14ac:dyDescent="0.25">
      <c r="A33" s="4"/>
      <c r="B33" s="15" t="s">
        <v>18</v>
      </c>
      <c r="C33" s="12">
        <v>3428.6</v>
      </c>
      <c r="D33" s="14">
        <v>2328.6</v>
      </c>
      <c r="E33" s="13">
        <v>2328.6</v>
      </c>
      <c r="F33" s="1"/>
    </row>
    <row r="34" spans="1:6" ht="17.25" customHeight="1" x14ac:dyDescent="0.25">
      <c r="A34" s="4"/>
      <c r="B34" s="15" t="s">
        <v>16</v>
      </c>
      <c r="C34" s="12">
        <v>1770</v>
      </c>
      <c r="D34" s="14">
        <v>1202.0999999999999</v>
      </c>
      <c r="E34" s="13">
        <v>1202.0999999999999</v>
      </c>
      <c r="F34" s="1"/>
    </row>
    <row r="35" spans="1:6" ht="17.25" customHeight="1" x14ac:dyDescent="0.25">
      <c r="A35" s="4"/>
      <c r="B35" s="15" t="s">
        <v>15</v>
      </c>
      <c r="C35" s="12">
        <v>3355.4</v>
      </c>
      <c r="D35" s="14">
        <v>2278.9</v>
      </c>
      <c r="E35" s="13">
        <v>2278.9</v>
      </c>
      <c r="F35" s="1"/>
    </row>
    <row r="36" spans="1:6" ht="17.25" customHeight="1" x14ac:dyDescent="0.25">
      <c r="A36" s="4"/>
      <c r="B36" s="15" t="s">
        <v>14</v>
      </c>
      <c r="C36" s="12">
        <v>13174.2</v>
      </c>
      <c r="D36" s="14">
        <v>2155.8000000000002</v>
      </c>
      <c r="E36" s="13">
        <v>2155.8000000000002</v>
      </c>
      <c r="F36" s="1"/>
    </row>
    <row r="37" spans="1:6" ht="17.25" customHeight="1" x14ac:dyDescent="0.25">
      <c r="A37" s="4"/>
      <c r="B37" s="15" t="s">
        <v>13</v>
      </c>
      <c r="C37" s="12">
        <v>1621.5</v>
      </c>
      <c r="D37" s="14">
        <v>1101.3</v>
      </c>
      <c r="E37" s="13">
        <v>1101.3</v>
      </c>
      <c r="F37" s="1"/>
    </row>
    <row r="38" spans="1:6" ht="17.25" customHeight="1" x14ac:dyDescent="0.25">
      <c r="A38" s="4"/>
      <c r="B38" s="15" t="s">
        <v>12</v>
      </c>
      <c r="C38" s="12">
        <v>921</v>
      </c>
      <c r="D38" s="14">
        <v>625.5</v>
      </c>
      <c r="E38" s="13">
        <v>625.5</v>
      </c>
      <c r="F38" s="1"/>
    </row>
    <row r="39" spans="1:6" ht="17.25" customHeight="1" x14ac:dyDescent="0.25">
      <c r="A39" s="4"/>
      <c r="B39" s="15" t="s">
        <v>11</v>
      </c>
      <c r="C39" s="12">
        <v>1369.3</v>
      </c>
      <c r="D39" s="14">
        <v>930</v>
      </c>
      <c r="E39" s="13">
        <v>930</v>
      </c>
      <c r="F39" s="1"/>
    </row>
    <row r="40" spans="1:6" ht="17.25" customHeight="1" x14ac:dyDescent="0.25">
      <c r="A40" s="4"/>
      <c r="B40" s="15" t="s">
        <v>10</v>
      </c>
      <c r="C40" s="12">
        <v>5229.3999999999996</v>
      </c>
      <c r="D40" s="14">
        <v>3551.7</v>
      </c>
      <c r="E40" s="13">
        <v>3551.7</v>
      </c>
      <c r="F40" s="1"/>
    </row>
    <row r="41" spans="1:6" ht="17.25" customHeight="1" x14ac:dyDescent="0.25">
      <c r="A41" s="4"/>
      <c r="B41" s="15" t="s">
        <v>9</v>
      </c>
      <c r="C41" s="12">
        <v>785</v>
      </c>
      <c r="D41" s="14">
        <v>533.20000000000005</v>
      </c>
      <c r="E41" s="13">
        <v>533.20000000000005</v>
      </c>
      <c r="F41" s="1"/>
    </row>
    <row r="42" spans="1:6" ht="17.25" customHeight="1" x14ac:dyDescent="0.25">
      <c r="A42" s="4"/>
      <c r="B42" s="15" t="s">
        <v>8</v>
      </c>
      <c r="C42" s="12">
        <v>7790</v>
      </c>
      <c r="D42" s="14">
        <v>536.5</v>
      </c>
      <c r="E42" s="13">
        <v>536.5</v>
      </c>
      <c r="F42" s="1"/>
    </row>
    <row r="43" spans="1:6" ht="17.25" customHeight="1" x14ac:dyDescent="0.25">
      <c r="A43" s="4"/>
      <c r="B43" s="15" t="s">
        <v>7</v>
      </c>
      <c r="C43" s="12">
        <v>73071.899999999994</v>
      </c>
      <c r="D43" s="14">
        <v>142497.20000000001</v>
      </c>
      <c r="E43" s="13">
        <v>42497.2</v>
      </c>
      <c r="F43" s="1"/>
    </row>
    <row r="44" spans="1:6" ht="17.25" customHeight="1" x14ac:dyDescent="0.25">
      <c r="A44" s="11"/>
      <c r="B44" s="10" t="s">
        <v>6</v>
      </c>
      <c r="C44" s="9">
        <v>277300.8</v>
      </c>
      <c r="D44" s="9">
        <v>232857.1</v>
      </c>
      <c r="E44" s="9">
        <v>110499.1</v>
      </c>
      <c r="F44" s="8"/>
    </row>
    <row r="45" spans="1:6" ht="15.75" customHeight="1" x14ac:dyDescent="0.25">
      <c r="A45" s="4"/>
      <c r="B45" s="6" t="s">
        <v>5</v>
      </c>
      <c r="C45" s="6"/>
      <c r="D45" s="7"/>
      <c r="E45" s="7"/>
      <c r="F45" s="1"/>
    </row>
    <row r="46" spans="1:6" ht="14.25" customHeight="1" x14ac:dyDescent="0.25">
      <c r="A46" s="4"/>
      <c r="B46" s="6" t="s">
        <v>4</v>
      </c>
      <c r="C46" s="5">
        <v>189055.2</v>
      </c>
      <c r="D46" s="5">
        <v>84808.5</v>
      </c>
      <c r="E46" s="5">
        <v>62450.5</v>
      </c>
      <c r="F46" s="1"/>
    </row>
    <row r="47" spans="1:6" ht="16.5" customHeight="1" x14ac:dyDescent="0.25">
      <c r="A47" s="4"/>
      <c r="B47" s="6" t="s">
        <v>3</v>
      </c>
      <c r="C47" s="5">
        <v>88245.6</v>
      </c>
      <c r="D47" s="5">
        <v>148048.6</v>
      </c>
      <c r="E47" s="5">
        <v>48048.6</v>
      </c>
      <c r="F47" s="1"/>
    </row>
    <row r="48" spans="1:6" ht="6" customHeight="1" x14ac:dyDescent="0.25">
      <c r="A48" s="4"/>
      <c r="B48" s="2"/>
      <c r="C48" s="2"/>
      <c r="D48" s="2"/>
      <c r="E48" s="2"/>
      <c r="F48" s="1"/>
    </row>
    <row r="49" spans="1:6" ht="8.25" customHeight="1" x14ac:dyDescent="0.25">
      <c r="A49" s="4"/>
      <c r="B49" s="105" t="s">
        <v>1</v>
      </c>
      <c r="C49" s="105"/>
      <c r="D49" s="105"/>
      <c r="E49" s="105"/>
      <c r="F49" s="1"/>
    </row>
    <row r="50" spans="1:6" ht="12.75" customHeight="1" x14ac:dyDescent="0.25">
      <c r="A50" s="4"/>
      <c r="B50" s="105"/>
      <c r="C50" s="105"/>
      <c r="D50" s="105"/>
      <c r="E50" s="105"/>
      <c r="F50" s="1"/>
    </row>
    <row r="51" spans="1:6" ht="12.75" customHeight="1" x14ac:dyDescent="0.2">
      <c r="A51" s="1" t="s">
        <v>0</v>
      </c>
      <c r="B51" s="1"/>
      <c r="C51" s="1"/>
      <c r="D51" s="1"/>
      <c r="E51" s="1"/>
      <c r="F51" s="1"/>
    </row>
  </sheetData>
  <mergeCells count="8">
    <mergeCell ref="B50:E50"/>
    <mergeCell ref="B49:E49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84" fitToHeight="0" orientation="portrait" r:id="rId1"/>
  <headerFooter alignWithMargins="0">
    <oddFooter>&amp;CСтраница &amp;P из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outlinePr summaryBelow="0"/>
    <pageSetUpPr fitToPage="1"/>
  </sheetPr>
  <dimension ref="A1:F47"/>
  <sheetViews>
    <sheetView showGridLines="0" view="pageBreakPreview" zoomScale="90" zoomScaleNormal="100" zoomScaleSheetLayoutView="90" workbookViewId="0">
      <selection activeCell="B5" sqref="B5:E5"/>
    </sheetView>
  </sheetViews>
  <sheetFormatPr defaultColWidth="9.140625" defaultRowHeight="12.75" x14ac:dyDescent="0.2"/>
  <cols>
    <col min="1" max="1" width="0.7109375" customWidth="1"/>
    <col min="2" max="2" width="53.7109375" customWidth="1"/>
    <col min="3" max="5" width="17.28515625" customWidth="1"/>
    <col min="6" max="6" width="0.140625" customWidth="1"/>
    <col min="7" max="216" width="9.140625" customWidth="1"/>
  </cols>
  <sheetData>
    <row r="1" spans="1:6" ht="18" customHeight="1" x14ac:dyDescent="0.25">
      <c r="A1" s="4"/>
      <c r="B1" s="106" t="s">
        <v>95</v>
      </c>
      <c r="C1" s="106"/>
      <c r="D1" s="106"/>
      <c r="E1" s="106"/>
      <c r="F1" s="1"/>
    </row>
    <row r="2" spans="1:6" ht="12.75" customHeight="1" x14ac:dyDescent="0.25">
      <c r="A2" s="4"/>
      <c r="B2" s="106" t="s">
        <v>53</v>
      </c>
      <c r="C2" s="106"/>
      <c r="D2" s="106"/>
      <c r="E2" s="106"/>
      <c r="F2" s="1"/>
    </row>
    <row r="3" spans="1:6" ht="4.5" customHeight="1" x14ac:dyDescent="0.25">
      <c r="A3" s="4"/>
      <c r="B3" s="18"/>
      <c r="C3" s="1"/>
      <c r="D3" s="1"/>
      <c r="E3" s="1"/>
      <c r="F3" s="1"/>
    </row>
    <row r="4" spans="1:6" ht="6" customHeight="1" x14ac:dyDescent="0.25">
      <c r="A4" s="4"/>
      <c r="B4" s="18"/>
      <c r="C4" s="1"/>
      <c r="D4" s="1"/>
      <c r="E4" s="1"/>
      <c r="F4" s="1"/>
    </row>
    <row r="5" spans="1:6" ht="83.25" customHeight="1" x14ac:dyDescent="0.25">
      <c r="A5" s="4"/>
      <c r="B5" s="107" t="s">
        <v>94</v>
      </c>
      <c r="C5" s="107"/>
      <c r="D5" s="107"/>
      <c r="E5" s="107"/>
      <c r="F5" s="1"/>
    </row>
    <row r="6" spans="1:6" ht="5.25" customHeight="1" x14ac:dyDescent="0.25">
      <c r="A6" s="4"/>
      <c r="B6" s="4"/>
      <c r="C6" s="4"/>
      <c r="D6" s="1"/>
      <c r="E6" s="1"/>
      <c r="F6" s="1"/>
    </row>
    <row r="7" spans="1:6" ht="12" customHeight="1" x14ac:dyDescent="0.25">
      <c r="A7" s="4"/>
      <c r="B7" s="108" t="s">
        <v>47</v>
      </c>
      <c r="C7" s="108"/>
      <c r="D7" s="108"/>
      <c r="E7" s="108"/>
      <c r="F7" s="1"/>
    </row>
    <row r="8" spans="1:6" ht="35.25" customHeight="1" x14ac:dyDescent="0.25">
      <c r="A8" s="4"/>
      <c r="B8" s="109" t="s">
        <v>46</v>
      </c>
      <c r="C8" s="109" t="s">
        <v>45</v>
      </c>
      <c r="D8" s="111"/>
      <c r="E8" s="111"/>
      <c r="F8" s="1"/>
    </row>
    <row r="9" spans="1:6" ht="15" customHeight="1" x14ac:dyDescent="0.25">
      <c r="A9" s="4"/>
      <c r="B9" s="110"/>
      <c r="C9" s="17" t="s">
        <v>44</v>
      </c>
      <c r="D9" s="16" t="s">
        <v>43</v>
      </c>
      <c r="E9" s="16" t="s">
        <v>42</v>
      </c>
      <c r="F9" s="1"/>
    </row>
    <row r="10" spans="1:6" ht="17.25" customHeight="1" x14ac:dyDescent="0.25">
      <c r="A10" s="4"/>
      <c r="B10" s="15" t="s">
        <v>41</v>
      </c>
      <c r="C10" s="12">
        <v>2509.3000000000002</v>
      </c>
      <c r="D10" s="14">
        <v>2509.2449999999999</v>
      </c>
      <c r="E10" s="13">
        <v>2509.2449999999999</v>
      </c>
      <c r="F10" s="1"/>
    </row>
    <row r="11" spans="1:6" ht="17.25" customHeight="1" x14ac:dyDescent="0.25">
      <c r="A11" s="4"/>
      <c r="B11" s="15" t="s">
        <v>40</v>
      </c>
      <c r="C11" s="12">
        <v>4414</v>
      </c>
      <c r="D11" s="14">
        <v>4414.0129999999999</v>
      </c>
      <c r="E11" s="13">
        <v>4414.0129999999999</v>
      </c>
      <c r="F11" s="1"/>
    </row>
    <row r="12" spans="1:6" ht="17.25" customHeight="1" x14ac:dyDescent="0.25">
      <c r="A12" s="4"/>
      <c r="B12" s="15" t="s">
        <v>39</v>
      </c>
      <c r="C12" s="12">
        <v>13563</v>
      </c>
      <c r="D12" s="14">
        <v>25803.032999999999</v>
      </c>
      <c r="E12" s="13">
        <v>25889.609</v>
      </c>
      <c r="F12" s="1"/>
    </row>
    <row r="13" spans="1:6" ht="17.25" customHeight="1" x14ac:dyDescent="0.25">
      <c r="A13" s="4"/>
      <c r="B13" s="15" t="s">
        <v>37</v>
      </c>
      <c r="C13" s="12">
        <v>5452.1</v>
      </c>
      <c r="D13" s="14">
        <v>5452.1019999999999</v>
      </c>
      <c r="E13" s="13">
        <v>5452.1019999999999</v>
      </c>
      <c r="F13" s="1"/>
    </row>
    <row r="14" spans="1:6" ht="17.25" customHeight="1" x14ac:dyDescent="0.25">
      <c r="A14" s="4"/>
      <c r="B14" s="15" t="s">
        <v>36</v>
      </c>
      <c r="C14" s="12">
        <v>4477.8999999999996</v>
      </c>
      <c r="D14" s="14">
        <v>4477.9390000000003</v>
      </c>
      <c r="E14" s="13">
        <v>4477.9390000000003</v>
      </c>
      <c r="F14" s="1"/>
    </row>
    <row r="15" spans="1:6" ht="17.25" customHeight="1" x14ac:dyDescent="0.25">
      <c r="A15" s="4"/>
      <c r="B15" s="15" t="s">
        <v>35</v>
      </c>
      <c r="C15" s="12">
        <v>0</v>
      </c>
      <c r="D15" s="14">
        <v>20014.777999999998</v>
      </c>
      <c r="E15" s="13">
        <v>20014.777999999998</v>
      </c>
      <c r="F15" s="1"/>
    </row>
    <row r="16" spans="1:6" ht="17.25" customHeight="1" x14ac:dyDescent="0.25">
      <c r="A16" s="4"/>
      <c r="B16" s="15" t="s">
        <v>34</v>
      </c>
      <c r="C16" s="12">
        <v>7940.6</v>
      </c>
      <c r="D16" s="14">
        <v>7940.6360000000004</v>
      </c>
      <c r="E16" s="13">
        <v>7940.6360000000004</v>
      </c>
      <c r="F16" s="1"/>
    </row>
    <row r="17" spans="1:6" ht="17.25" customHeight="1" x14ac:dyDescent="0.25">
      <c r="A17" s="4"/>
      <c r="B17" s="15" t="s">
        <v>33</v>
      </c>
      <c r="C17" s="12">
        <v>4757.7</v>
      </c>
      <c r="D17" s="14">
        <v>4757.6769999999997</v>
      </c>
      <c r="E17" s="13">
        <v>4757.6769999999997</v>
      </c>
      <c r="F17" s="1"/>
    </row>
    <row r="18" spans="1:6" ht="17.25" customHeight="1" x14ac:dyDescent="0.25">
      <c r="A18" s="4"/>
      <c r="B18" s="15" t="s">
        <v>32</v>
      </c>
      <c r="C18" s="12">
        <v>6563.7</v>
      </c>
      <c r="D18" s="14">
        <v>6563.7150000000001</v>
      </c>
      <c r="E18" s="13">
        <v>6563.7150000000001</v>
      </c>
      <c r="F18" s="1"/>
    </row>
    <row r="19" spans="1:6" ht="17.25" customHeight="1" x14ac:dyDescent="0.25">
      <c r="A19" s="4"/>
      <c r="B19" s="15" t="s">
        <v>31</v>
      </c>
      <c r="C19" s="12">
        <v>3933</v>
      </c>
      <c r="D19" s="14">
        <v>3933.01</v>
      </c>
      <c r="E19" s="13">
        <v>3933.01</v>
      </c>
      <c r="F19" s="1"/>
    </row>
    <row r="20" spans="1:6" ht="17.25" customHeight="1" x14ac:dyDescent="0.25">
      <c r="A20" s="4"/>
      <c r="B20" s="15" t="s">
        <v>30</v>
      </c>
      <c r="C20" s="12">
        <v>4236.8</v>
      </c>
      <c r="D20" s="14">
        <v>4236.8109999999997</v>
      </c>
      <c r="E20" s="13">
        <v>4236.8109999999997</v>
      </c>
      <c r="F20" s="1"/>
    </row>
    <row r="21" spans="1:6" ht="17.25" customHeight="1" x14ac:dyDescent="0.25">
      <c r="A21" s="4"/>
      <c r="B21" s="15" t="s">
        <v>29</v>
      </c>
      <c r="C21" s="12">
        <v>6652.2</v>
      </c>
      <c r="D21" s="14">
        <v>6652.1570000000002</v>
      </c>
      <c r="E21" s="13">
        <v>6652.1570000000002</v>
      </c>
      <c r="F21" s="1"/>
    </row>
    <row r="22" spans="1:6" ht="17.25" customHeight="1" x14ac:dyDescent="0.25">
      <c r="A22" s="4"/>
      <c r="B22" s="24" t="s">
        <v>28</v>
      </c>
      <c r="C22" s="23">
        <v>15208.7</v>
      </c>
      <c r="D22" s="22">
        <v>15208.707</v>
      </c>
      <c r="E22" s="21">
        <v>15208.707</v>
      </c>
      <c r="F22" s="1"/>
    </row>
    <row r="23" spans="1:6" ht="17.25" customHeight="1" x14ac:dyDescent="0.25">
      <c r="A23" s="4"/>
      <c r="B23" s="20" t="s">
        <v>84</v>
      </c>
      <c r="C23" s="5">
        <v>6211.4</v>
      </c>
      <c r="D23" s="19">
        <v>6211.42</v>
      </c>
      <c r="E23" s="5">
        <v>6211.42</v>
      </c>
      <c r="F23" s="1"/>
    </row>
    <row r="24" spans="1:6" ht="17.25" customHeight="1" x14ac:dyDescent="0.25">
      <c r="A24" s="4"/>
      <c r="B24" s="15" t="s">
        <v>93</v>
      </c>
      <c r="C24" s="13">
        <v>6211.4</v>
      </c>
      <c r="D24" s="14">
        <v>6211.4219999999996</v>
      </c>
      <c r="E24" s="13">
        <v>6211.4219999999996</v>
      </c>
      <c r="F24" s="1"/>
    </row>
    <row r="25" spans="1:6" ht="17.25" customHeight="1" x14ac:dyDescent="0.25">
      <c r="A25" s="4"/>
      <c r="B25" s="15" t="s">
        <v>25</v>
      </c>
      <c r="C25" s="12">
        <v>23933.4</v>
      </c>
      <c r="D25" s="14">
        <v>29761.213</v>
      </c>
      <c r="E25" s="13">
        <v>29761.213</v>
      </c>
      <c r="F25" s="1"/>
    </row>
    <row r="26" spans="1:6" ht="17.25" customHeight="1" x14ac:dyDescent="0.25">
      <c r="A26" s="4"/>
      <c r="B26" s="15" t="s">
        <v>24</v>
      </c>
      <c r="C26" s="12">
        <v>7206.5</v>
      </c>
      <c r="D26" s="14">
        <v>7206.527</v>
      </c>
      <c r="E26" s="13">
        <v>7206.527</v>
      </c>
      <c r="F26" s="1"/>
    </row>
    <row r="27" spans="1:6" ht="17.25" customHeight="1" x14ac:dyDescent="0.25">
      <c r="A27" s="4"/>
      <c r="B27" s="15" t="s">
        <v>22</v>
      </c>
      <c r="C27" s="12">
        <v>3886.2</v>
      </c>
      <c r="D27" s="14">
        <v>3886.1709999999998</v>
      </c>
      <c r="E27" s="13">
        <v>3886.1709999999998</v>
      </c>
      <c r="F27" s="1"/>
    </row>
    <row r="28" spans="1:6" ht="17.25" customHeight="1" x14ac:dyDescent="0.25">
      <c r="A28" s="4"/>
      <c r="B28" s="15" t="s">
        <v>21</v>
      </c>
      <c r="C28" s="12">
        <v>3367.3</v>
      </c>
      <c r="D28" s="14">
        <v>3367.2820000000002</v>
      </c>
      <c r="E28" s="13">
        <v>3367.2820000000002</v>
      </c>
      <c r="F28" s="1"/>
    </row>
    <row r="29" spans="1:6" ht="17.25" customHeight="1" x14ac:dyDescent="0.25">
      <c r="A29" s="4"/>
      <c r="B29" s="15" t="s">
        <v>19</v>
      </c>
      <c r="C29" s="12">
        <v>6334.8</v>
      </c>
      <c r="D29" s="14">
        <v>6334.8329999999996</v>
      </c>
      <c r="E29" s="13">
        <v>6334.8329999999996</v>
      </c>
      <c r="F29" s="1"/>
    </row>
    <row r="30" spans="1:6" ht="17.25" customHeight="1" x14ac:dyDescent="0.25">
      <c r="A30" s="4"/>
      <c r="B30" s="15" t="s">
        <v>18</v>
      </c>
      <c r="C30" s="12">
        <v>9271.2000000000007</v>
      </c>
      <c r="D30" s="14">
        <v>9271.2160000000003</v>
      </c>
      <c r="E30" s="13">
        <v>9271.2160000000003</v>
      </c>
      <c r="F30" s="1"/>
    </row>
    <row r="31" spans="1:6" ht="17.25" customHeight="1" x14ac:dyDescent="0.25">
      <c r="A31" s="4"/>
      <c r="B31" s="15" t="s">
        <v>17</v>
      </c>
      <c r="C31" s="12">
        <v>3882.1</v>
      </c>
      <c r="D31" s="14">
        <v>3882.069</v>
      </c>
      <c r="E31" s="13">
        <v>3882.069</v>
      </c>
      <c r="F31" s="1"/>
    </row>
    <row r="32" spans="1:6" ht="17.25" customHeight="1" x14ac:dyDescent="0.25">
      <c r="A32" s="4"/>
      <c r="B32" s="15" t="s">
        <v>16</v>
      </c>
      <c r="C32" s="12">
        <v>3560</v>
      </c>
      <c r="D32" s="14">
        <v>3559.9969999999998</v>
      </c>
      <c r="E32" s="13">
        <v>3559.9969999999998</v>
      </c>
      <c r="F32" s="1"/>
    </row>
    <row r="33" spans="1:6" ht="17.25" customHeight="1" x14ac:dyDescent="0.25">
      <c r="A33" s="4"/>
      <c r="B33" s="15" t="s">
        <v>15</v>
      </c>
      <c r="C33" s="12">
        <v>5694.2</v>
      </c>
      <c r="D33" s="14">
        <v>5694.165</v>
      </c>
      <c r="E33" s="13">
        <v>5694.165</v>
      </c>
      <c r="F33" s="1"/>
    </row>
    <row r="34" spans="1:6" ht="17.25" customHeight="1" x14ac:dyDescent="0.25">
      <c r="A34" s="4"/>
      <c r="B34" s="15" t="s">
        <v>14</v>
      </c>
      <c r="C34" s="12">
        <v>9505.7999999999993</v>
      </c>
      <c r="D34" s="14">
        <v>9505.8340000000007</v>
      </c>
      <c r="E34" s="13">
        <v>9505.8340000000007</v>
      </c>
      <c r="F34" s="1"/>
    </row>
    <row r="35" spans="1:6" ht="17.25" customHeight="1" x14ac:dyDescent="0.25">
      <c r="A35" s="4"/>
      <c r="B35" s="15" t="s">
        <v>11</v>
      </c>
      <c r="C35" s="12">
        <v>7288.9</v>
      </c>
      <c r="D35" s="14">
        <v>28122.19</v>
      </c>
      <c r="E35" s="13">
        <v>30293.352999999999</v>
      </c>
      <c r="F35" s="1"/>
    </row>
    <row r="36" spans="1:6" ht="17.25" customHeight="1" x14ac:dyDescent="0.25">
      <c r="A36" s="4"/>
      <c r="B36" s="15" t="s">
        <v>10</v>
      </c>
      <c r="C36" s="12">
        <v>1347</v>
      </c>
      <c r="D36" s="14">
        <v>5197.0060000000003</v>
      </c>
      <c r="E36" s="13">
        <v>5598.2389999999996</v>
      </c>
      <c r="F36" s="1"/>
    </row>
    <row r="37" spans="1:6" ht="17.25" customHeight="1" x14ac:dyDescent="0.25">
      <c r="A37" s="4"/>
      <c r="B37" s="15" t="s">
        <v>8</v>
      </c>
      <c r="C37" s="12">
        <v>0</v>
      </c>
      <c r="D37" s="14">
        <v>1673.33</v>
      </c>
      <c r="E37" s="13">
        <v>1802.518</v>
      </c>
      <c r="F37" s="1"/>
    </row>
    <row r="38" spans="1:6" ht="17.25" customHeight="1" x14ac:dyDescent="0.25">
      <c r="A38" s="4"/>
      <c r="B38" s="15" t="s">
        <v>7</v>
      </c>
      <c r="C38" s="12">
        <v>249264.9</v>
      </c>
      <c r="D38" s="14">
        <v>961725.33900000004</v>
      </c>
      <c r="E38" s="13">
        <v>1035974.955</v>
      </c>
      <c r="F38" s="1"/>
    </row>
    <row r="39" spans="1:6" ht="17.25" customHeight="1" x14ac:dyDescent="0.25">
      <c r="A39" s="11"/>
      <c r="B39" s="10" t="s">
        <v>6</v>
      </c>
      <c r="C39" s="9">
        <v>420462.7</v>
      </c>
      <c r="D39" s="9">
        <v>1197362.44</v>
      </c>
      <c r="E39" s="9">
        <v>1274400.22</v>
      </c>
      <c r="F39" s="8"/>
    </row>
    <row r="40" spans="1:6" ht="15.75" customHeight="1" x14ac:dyDescent="0.25">
      <c r="A40" s="4"/>
      <c r="B40" s="6" t="s">
        <v>5</v>
      </c>
      <c r="C40" s="6"/>
      <c r="D40" s="7"/>
      <c r="E40" s="7"/>
      <c r="F40" s="1"/>
    </row>
    <row r="41" spans="1:6" ht="14.25" customHeight="1" x14ac:dyDescent="0.25">
      <c r="A41" s="4"/>
      <c r="B41" s="6" t="s">
        <v>4</v>
      </c>
      <c r="C41" s="5">
        <v>156350.5</v>
      </c>
      <c r="D41" s="5">
        <v>194433.1</v>
      </c>
      <c r="E41" s="5">
        <v>194519.7</v>
      </c>
      <c r="F41" s="1"/>
    </row>
    <row r="42" spans="1:6" ht="16.5" customHeight="1" x14ac:dyDescent="0.25">
      <c r="A42" s="4"/>
      <c r="B42" s="6" t="s">
        <v>3</v>
      </c>
      <c r="C42" s="5">
        <v>257900.79999999999</v>
      </c>
      <c r="D42" s="5">
        <v>996717.9</v>
      </c>
      <c r="E42" s="5">
        <v>1073669.1000000001</v>
      </c>
      <c r="F42" s="1"/>
    </row>
    <row r="43" spans="1:6" ht="15" customHeight="1" x14ac:dyDescent="0.25">
      <c r="A43" s="4"/>
      <c r="B43" s="6" t="s">
        <v>2</v>
      </c>
      <c r="C43" s="5">
        <v>6211.4</v>
      </c>
      <c r="D43" s="5">
        <v>6211.4</v>
      </c>
      <c r="E43" s="5">
        <v>6211.4</v>
      </c>
      <c r="F43" s="1"/>
    </row>
    <row r="44" spans="1:6" ht="12.75" customHeight="1" x14ac:dyDescent="0.25">
      <c r="A44" s="4"/>
      <c r="B44" s="2"/>
      <c r="C44" s="2"/>
      <c r="D44" s="2"/>
      <c r="E44" s="2"/>
      <c r="F44" s="1"/>
    </row>
    <row r="45" spans="1:6" ht="8.25" customHeight="1" x14ac:dyDescent="0.25">
      <c r="A45" s="4"/>
      <c r="B45" s="105" t="s">
        <v>1</v>
      </c>
      <c r="C45" s="105"/>
      <c r="D45" s="105"/>
      <c r="E45" s="105"/>
      <c r="F45" s="1"/>
    </row>
    <row r="46" spans="1:6" ht="12.75" customHeight="1" x14ac:dyDescent="0.25">
      <c r="A46" s="4"/>
      <c r="B46" s="3"/>
      <c r="C46" s="3"/>
      <c r="D46" s="2"/>
      <c r="E46" s="2"/>
      <c r="F46" s="1"/>
    </row>
    <row r="47" spans="1:6" ht="12.75" customHeight="1" x14ac:dyDescent="0.2">
      <c r="A47" s="1" t="s">
        <v>0</v>
      </c>
      <c r="B47" s="1"/>
      <c r="C47" s="1"/>
      <c r="D47" s="1"/>
      <c r="E47" s="1"/>
      <c r="F47" s="1"/>
    </row>
  </sheetData>
  <mergeCells count="7">
    <mergeCell ref="B45:E45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86" fitToHeight="0" orientation="portrait" r:id="rId1"/>
  <headerFooter alignWithMargins="0">
    <oddFooter>&amp;CСтраница &amp;P из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outlinePr summaryBelow="0"/>
    <pageSetUpPr fitToPage="1"/>
  </sheetPr>
  <dimension ref="A1:F50"/>
  <sheetViews>
    <sheetView showGridLines="0" view="pageBreakPreview" zoomScaleNormal="100" zoomScaleSheetLayoutView="100" workbookViewId="0">
      <selection activeCell="E46" sqref="E46"/>
    </sheetView>
  </sheetViews>
  <sheetFormatPr defaultColWidth="9.140625" defaultRowHeight="12.75" x14ac:dyDescent="0.2"/>
  <cols>
    <col min="1" max="1" width="0.7109375" customWidth="1"/>
    <col min="2" max="2" width="53.7109375" customWidth="1"/>
    <col min="3" max="5" width="17.28515625" customWidth="1"/>
    <col min="6" max="6" width="0.140625" customWidth="1"/>
    <col min="7" max="216" width="9.140625" customWidth="1"/>
  </cols>
  <sheetData>
    <row r="1" spans="1:6" ht="20.25" customHeight="1" x14ac:dyDescent="0.25">
      <c r="A1" s="4"/>
      <c r="B1" s="106" t="s">
        <v>97</v>
      </c>
      <c r="C1" s="106"/>
      <c r="D1" s="106"/>
      <c r="E1" s="106"/>
      <c r="F1" s="1"/>
    </row>
    <row r="2" spans="1:6" ht="12.75" customHeight="1" x14ac:dyDescent="0.25">
      <c r="A2" s="4"/>
      <c r="B2" s="106" t="s">
        <v>53</v>
      </c>
      <c r="C2" s="106"/>
      <c r="D2" s="106"/>
      <c r="E2" s="106"/>
      <c r="F2" s="1"/>
    </row>
    <row r="3" spans="1:6" ht="6" customHeight="1" x14ac:dyDescent="0.25">
      <c r="A3" s="4"/>
      <c r="B3" s="18"/>
      <c r="C3" s="1"/>
      <c r="D3" s="1"/>
      <c r="E3" s="1"/>
      <c r="F3" s="1"/>
    </row>
    <row r="4" spans="1:6" ht="3.75" customHeight="1" x14ac:dyDescent="0.25">
      <c r="A4" s="4"/>
      <c r="B4" s="18"/>
      <c r="C4" s="1"/>
      <c r="D4" s="1"/>
      <c r="E4" s="1"/>
      <c r="F4" s="1"/>
    </row>
    <row r="5" spans="1:6" ht="74.25" customHeight="1" x14ac:dyDescent="0.25">
      <c r="A5" s="4"/>
      <c r="B5" s="107" t="s">
        <v>96</v>
      </c>
      <c r="C5" s="107"/>
      <c r="D5" s="107"/>
      <c r="E5" s="107"/>
      <c r="F5" s="1"/>
    </row>
    <row r="6" spans="1:6" ht="3" customHeight="1" x14ac:dyDescent="0.25">
      <c r="A6" s="4"/>
      <c r="B6" s="4"/>
      <c r="C6" s="4"/>
      <c r="D6" s="1"/>
      <c r="E6" s="1"/>
      <c r="F6" s="1"/>
    </row>
    <row r="7" spans="1:6" ht="12" customHeight="1" x14ac:dyDescent="0.25">
      <c r="A7" s="4"/>
      <c r="B7" s="108" t="s">
        <v>47</v>
      </c>
      <c r="C7" s="108"/>
      <c r="D7" s="108"/>
      <c r="E7" s="108"/>
      <c r="F7" s="1"/>
    </row>
    <row r="8" spans="1:6" ht="35.25" customHeight="1" x14ac:dyDescent="0.25">
      <c r="A8" s="4"/>
      <c r="B8" s="109" t="s">
        <v>46</v>
      </c>
      <c r="C8" s="109" t="s">
        <v>45</v>
      </c>
      <c r="D8" s="111"/>
      <c r="E8" s="111"/>
      <c r="F8" s="1"/>
    </row>
    <row r="9" spans="1:6" ht="15" customHeight="1" x14ac:dyDescent="0.25">
      <c r="A9" s="4"/>
      <c r="B9" s="110"/>
      <c r="C9" s="17" t="s">
        <v>44</v>
      </c>
      <c r="D9" s="16" t="s">
        <v>43</v>
      </c>
      <c r="E9" s="16" t="s">
        <v>42</v>
      </c>
      <c r="F9" s="1"/>
    </row>
    <row r="10" spans="1:6" ht="17.25" customHeight="1" x14ac:dyDescent="0.25">
      <c r="A10" s="4"/>
      <c r="B10" s="15" t="s">
        <v>41</v>
      </c>
      <c r="C10" s="12">
        <v>1635.2</v>
      </c>
      <c r="D10" s="14">
        <v>0</v>
      </c>
      <c r="E10" s="13">
        <v>0</v>
      </c>
      <c r="F10" s="1"/>
    </row>
    <row r="11" spans="1:6" ht="17.25" customHeight="1" x14ac:dyDescent="0.25">
      <c r="A11" s="4"/>
      <c r="B11" s="15" t="s">
        <v>40</v>
      </c>
      <c r="C11" s="12">
        <v>3598</v>
      </c>
      <c r="D11" s="14">
        <v>0</v>
      </c>
      <c r="E11" s="13">
        <v>0</v>
      </c>
      <c r="F11" s="1"/>
    </row>
    <row r="12" spans="1:6" ht="17.25" customHeight="1" x14ac:dyDescent="0.25">
      <c r="A12" s="4"/>
      <c r="B12" s="15" t="s">
        <v>39</v>
      </c>
      <c r="C12" s="12">
        <v>2880</v>
      </c>
      <c r="D12" s="14">
        <v>0</v>
      </c>
      <c r="E12" s="13">
        <v>0</v>
      </c>
      <c r="F12" s="1"/>
    </row>
    <row r="13" spans="1:6" ht="17.25" customHeight="1" x14ac:dyDescent="0.25">
      <c r="A13" s="4"/>
      <c r="B13" s="15" t="s">
        <v>38</v>
      </c>
      <c r="C13" s="12">
        <v>4238</v>
      </c>
      <c r="D13" s="14">
        <v>0</v>
      </c>
      <c r="E13" s="13">
        <v>0</v>
      </c>
      <c r="F13" s="1"/>
    </row>
    <row r="14" spans="1:6" ht="17.25" customHeight="1" x14ac:dyDescent="0.25">
      <c r="A14" s="4"/>
      <c r="B14" s="15" t="s">
        <v>37</v>
      </c>
      <c r="C14" s="12">
        <v>2650</v>
      </c>
      <c r="D14" s="14">
        <v>0</v>
      </c>
      <c r="E14" s="13">
        <v>0</v>
      </c>
      <c r="F14" s="1"/>
    </row>
    <row r="15" spans="1:6" ht="17.25" customHeight="1" x14ac:dyDescent="0.25">
      <c r="A15" s="4"/>
      <c r="B15" s="15" t="s">
        <v>36</v>
      </c>
      <c r="C15" s="12">
        <v>1750</v>
      </c>
      <c r="D15" s="14">
        <v>0</v>
      </c>
      <c r="E15" s="13">
        <v>0</v>
      </c>
      <c r="F15" s="1"/>
    </row>
    <row r="16" spans="1:6" ht="17.25" customHeight="1" x14ac:dyDescent="0.25">
      <c r="A16" s="4"/>
      <c r="B16" s="15" t="s">
        <v>35</v>
      </c>
      <c r="C16" s="12">
        <v>2400</v>
      </c>
      <c r="D16" s="14">
        <v>0</v>
      </c>
      <c r="E16" s="13">
        <v>0</v>
      </c>
      <c r="F16" s="1"/>
    </row>
    <row r="17" spans="1:6" ht="17.25" customHeight="1" x14ac:dyDescent="0.25">
      <c r="A17" s="4"/>
      <c r="B17" s="15" t="s">
        <v>34</v>
      </c>
      <c r="C17" s="12">
        <v>4560</v>
      </c>
      <c r="D17" s="14">
        <v>0</v>
      </c>
      <c r="E17" s="13">
        <v>0</v>
      </c>
      <c r="F17" s="1"/>
    </row>
    <row r="18" spans="1:6" ht="17.25" customHeight="1" x14ac:dyDescent="0.25">
      <c r="A18" s="4"/>
      <c r="B18" s="15" t="s">
        <v>33</v>
      </c>
      <c r="C18" s="12">
        <v>1800</v>
      </c>
      <c r="D18" s="14">
        <v>0</v>
      </c>
      <c r="E18" s="13">
        <v>0</v>
      </c>
      <c r="F18" s="1"/>
    </row>
    <row r="19" spans="1:6" ht="17.25" customHeight="1" x14ac:dyDescent="0.25">
      <c r="A19" s="4"/>
      <c r="B19" s="15" t="s">
        <v>32</v>
      </c>
      <c r="C19" s="12">
        <v>9090</v>
      </c>
      <c r="D19" s="14">
        <v>0</v>
      </c>
      <c r="E19" s="13">
        <v>0</v>
      </c>
      <c r="F19" s="1"/>
    </row>
    <row r="20" spans="1:6" ht="17.25" customHeight="1" x14ac:dyDescent="0.25">
      <c r="A20" s="4"/>
      <c r="B20" s="15" t="s">
        <v>31</v>
      </c>
      <c r="C20" s="12">
        <v>2245.4</v>
      </c>
      <c r="D20" s="14">
        <v>1000</v>
      </c>
      <c r="E20" s="13">
        <v>1000</v>
      </c>
      <c r="F20" s="1"/>
    </row>
    <row r="21" spans="1:6" ht="17.25" customHeight="1" x14ac:dyDescent="0.25">
      <c r="A21" s="4"/>
      <c r="B21" s="15" t="s">
        <v>30</v>
      </c>
      <c r="C21" s="12">
        <v>5217.5</v>
      </c>
      <c r="D21" s="14">
        <v>0</v>
      </c>
      <c r="E21" s="13">
        <v>0</v>
      </c>
      <c r="F21" s="1"/>
    </row>
    <row r="22" spans="1:6" ht="17.25" customHeight="1" x14ac:dyDescent="0.25">
      <c r="A22" s="4"/>
      <c r="B22" s="15" t="s">
        <v>29</v>
      </c>
      <c r="C22" s="12">
        <v>3760</v>
      </c>
      <c r="D22" s="14">
        <v>0</v>
      </c>
      <c r="E22" s="13">
        <v>0</v>
      </c>
      <c r="F22" s="1"/>
    </row>
    <row r="23" spans="1:6" ht="17.25" customHeight="1" x14ac:dyDescent="0.25">
      <c r="A23" s="4"/>
      <c r="B23" s="24" t="s">
        <v>28</v>
      </c>
      <c r="C23" s="23">
        <v>1752.8</v>
      </c>
      <c r="D23" s="22">
        <v>0</v>
      </c>
      <c r="E23" s="21">
        <v>0</v>
      </c>
      <c r="F23" s="1"/>
    </row>
    <row r="24" spans="1:6" ht="17.25" customHeight="1" x14ac:dyDescent="0.25">
      <c r="A24" s="4"/>
      <c r="B24" s="20" t="s">
        <v>84</v>
      </c>
      <c r="C24" s="5">
        <v>4116</v>
      </c>
      <c r="D24" s="19">
        <v>0</v>
      </c>
      <c r="E24" s="5">
        <v>0</v>
      </c>
      <c r="F24" s="1"/>
    </row>
    <row r="25" spans="1:6" ht="17.25" customHeight="1" x14ac:dyDescent="0.25">
      <c r="A25" s="4"/>
      <c r="B25" s="15" t="s">
        <v>27</v>
      </c>
      <c r="C25" s="13">
        <v>4116</v>
      </c>
      <c r="D25" s="14">
        <v>0</v>
      </c>
      <c r="E25" s="13">
        <v>0</v>
      </c>
      <c r="F25" s="1"/>
    </row>
    <row r="26" spans="1:6" ht="17.25" customHeight="1" x14ac:dyDescent="0.25">
      <c r="A26" s="4"/>
      <c r="B26" s="15" t="s">
        <v>26</v>
      </c>
      <c r="C26" s="12">
        <v>1800</v>
      </c>
      <c r="D26" s="14">
        <v>959.5</v>
      </c>
      <c r="E26" s="13">
        <v>959.5</v>
      </c>
      <c r="F26" s="1"/>
    </row>
    <row r="27" spans="1:6" ht="17.25" customHeight="1" x14ac:dyDescent="0.25">
      <c r="A27" s="4"/>
      <c r="B27" s="15" t="s">
        <v>25</v>
      </c>
      <c r="C27" s="12">
        <v>1620</v>
      </c>
      <c r="D27" s="14">
        <v>0</v>
      </c>
      <c r="E27" s="13">
        <v>0</v>
      </c>
      <c r="F27" s="1"/>
    </row>
    <row r="28" spans="1:6" ht="17.25" customHeight="1" x14ac:dyDescent="0.25">
      <c r="A28" s="4"/>
      <c r="B28" s="15" t="s">
        <v>24</v>
      </c>
      <c r="C28" s="12">
        <v>1440</v>
      </c>
      <c r="D28" s="14">
        <v>0</v>
      </c>
      <c r="E28" s="13">
        <v>0</v>
      </c>
      <c r="F28" s="1"/>
    </row>
    <row r="29" spans="1:6" ht="17.25" customHeight="1" x14ac:dyDescent="0.25">
      <c r="A29" s="4"/>
      <c r="B29" s="15" t="s">
        <v>22</v>
      </c>
      <c r="C29" s="12">
        <v>2500</v>
      </c>
      <c r="D29" s="14">
        <v>0</v>
      </c>
      <c r="E29" s="13">
        <v>0</v>
      </c>
      <c r="F29" s="1"/>
    </row>
    <row r="30" spans="1:6" ht="17.25" customHeight="1" x14ac:dyDescent="0.25">
      <c r="A30" s="4"/>
      <c r="B30" s="15" t="s">
        <v>21</v>
      </c>
      <c r="C30" s="12">
        <v>5268</v>
      </c>
      <c r="D30" s="14">
        <v>0</v>
      </c>
      <c r="E30" s="13">
        <v>0</v>
      </c>
      <c r="F30" s="1"/>
    </row>
    <row r="31" spans="1:6" ht="17.25" customHeight="1" x14ac:dyDescent="0.25">
      <c r="A31" s="4"/>
      <c r="B31" s="15" t="s">
        <v>20</v>
      </c>
      <c r="C31" s="12">
        <v>1500</v>
      </c>
      <c r="D31" s="14">
        <v>0</v>
      </c>
      <c r="E31" s="13">
        <v>0</v>
      </c>
      <c r="F31" s="1"/>
    </row>
    <row r="32" spans="1:6" ht="17.25" customHeight="1" x14ac:dyDescent="0.25">
      <c r="A32" s="4"/>
      <c r="B32" s="15" t="s">
        <v>19</v>
      </c>
      <c r="C32" s="12">
        <v>1380</v>
      </c>
      <c r="D32" s="14">
        <v>0</v>
      </c>
      <c r="E32" s="13">
        <v>0</v>
      </c>
      <c r="F32" s="1"/>
    </row>
    <row r="33" spans="1:6" ht="17.25" customHeight="1" x14ac:dyDescent="0.25">
      <c r="A33" s="4"/>
      <c r="B33" s="15" t="s">
        <v>18</v>
      </c>
      <c r="C33" s="12">
        <v>1620</v>
      </c>
      <c r="D33" s="14">
        <v>0</v>
      </c>
      <c r="E33" s="13">
        <v>0</v>
      </c>
      <c r="F33" s="1"/>
    </row>
    <row r="34" spans="1:6" ht="17.25" customHeight="1" x14ac:dyDescent="0.25">
      <c r="A34" s="4"/>
      <c r="B34" s="15" t="s">
        <v>17</v>
      </c>
      <c r="C34" s="12">
        <v>2142</v>
      </c>
      <c r="D34" s="14">
        <v>0</v>
      </c>
      <c r="E34" s="13">
        <v>0</v>
      </c>
      <c r="F34" s="1"/>
    </row>
    <row r="35" spans="1:6" ht="17.25" customHeight="1" x14ac:dyDescent="0.25">
      <c r="A35" s="4"/>
      <c r="B35" s="15" t="s">
        <v>16</v>
      </c>
      <c r="C35" s="12">
        <v>2261.1999999999998</v>
      </c>
      <c r="D35" s="14">
        <v>0</v>
      </c>
      <c r="E35" s="13">
        <v>0</v>
      </c>
      <c r="F35" s="1"/>
    </row>
    <row r="36" spans="1:6" ht="17.25" customHeight="1" x14ac:dyDescent="0.25">
      <c r="A36" s="4"/>
      <c r="B36" s="15" t="s">
        <v>15</v>
      </c>
      <c r="C36" s="12">
        <v>2269.8000000000002</v>
      </c>
      <c r="D36" s="14">
        <v>0</v>
      </c>
      <c r="E36" s="13">
        <v>0</v>
      </c>
      <c r="F36" s="1"/>
    </row>
    <row r="37" spans="1:6" ht="17.25" customHeight="1" x14ac:dyDescent="0.25">
      <c r="A37" s="4"/>
      <c r="B37" s="15" t="s">
        <v>14</v>
      </c>
      <c r="C37" s="12">
        <v>4800</v>
      </c>
      <c r="D37" s="14">
        <v>0</v>
      </c>
      <c r="E37" s="13">
        <v>0</v>
      </c>
      <c r="F37" s="1"/>
    </row>
    <row r="38" spans="1:6" ht="17.25" customHeight="1" x14ac:dyDescent="0.25">
      <c r="A38" s="4"/>
      <c r="B38" s="15" t="s">
        <v>13</v>
      </c>
      <c r="C38" s="12">
        <v>1100</v>
      </c>
      <c r="D38" s="14">
        <v>0</v>
      </c>
      <c r="E38" s="13">
        <v>0</v>
      </c>
      <c r="F38" s="1"/>
    </row>
    <row r="39" spans="1:6" ht="17.25" customHeight="1" x14ac:dyDescent="0.25">
      <c r="A39" s="4"/>
      <c r="B39" s="15" t="s">
        <v>12</v>
      </c>
      <c r="C39" s="12">
        <v>3120</v>
      </c>
      <c r="D39" s="14">
        <v>0</v>
      </c>
      <c r="E39" s="13">
        <v>0</v>
      </c>
      <c r="F39" s="1"/>
    </row>
    <row r="40" spans="1:6" ht="17.25" customHeight="1" x14ac:dyDescent="0.25">
      <c r="A40" s="4"/>
      <c r="B40" s="15" t="s">
        <v>11</v>
      </c>
      <c r="C40" s="12">
        <v>2612.8000000000002</v>
      </c>
      <c r="D40" s="14">
        <v>5167.2</v>
      </c>
      <c r="E40" s="13">
        <v>5167.1607999999997</v>
      </c>
      <c r="F40" s="1"/>
    </row>
    <row r="41" spans="1:6" ht="17.25" customHeight="1" x14ac:dyDescent="0.25">
      <c r="A41" s="4"/>
      <c r="B41" s="15" t="s">
        <v>7</v>
      </c>
      <c r="C41" s="12">
        <v>40768</v>
      </c>
      <c r="D41" s="14">
        <v>781658.1</v>
      </c>
      <c r="E41" s="13">
        <v>559391.1</v>
      </c>
      <c r="F41" s="1"/>
    </row>
    <row r="42" spans="1:6" ht="17.25" customHeight="1" x14ac:dyDescent="0.25">
      <c r="A42" s="11"/>
      <c r="B42" s="10" t="s">
        <v>6</v>
      </c>
      <c r="C42" s="9">
        <v>127894.7</v>
      </c>
      <c r="D42" s="9">
        <v>788784.8</v>
      </c>
      <c r="E42" s="9">
        <v>566517.76000000001</v>
      </c>
      <c r="F42" s="8"/>
    </row>
    <row r="43" spans="1:6" ht="15.75" customHeight="1" x14ac:dyDescent="0.25">
      <c r="A43" s="4"/>
      <c r="B43" s="6" t="s">
        <v>5</v>
      </c>
      <c r="C43" s="6"/>
      <c r="D43" s="7"/>
      <c r="E43" s="7"/>
      <c r="F43" s="1"/>
    </row>
    <row r="44" spans="1:6" ht="14.25" customHeight="1" x14ac:dyDescent="0.25">
      <c r="A44" s="4"/>
      <c r="B44" s="6" t="s">
        <v>4</v>
      </c>
      <c r="C44" s="5">
        <v>84513.9</v>
      </c>
      <c r="D44" s="5">
        <v>1959.5</v>
      </c>
      <c r="E44" s="5">
        <v>1959.5</v>
      </c>
      <c r="F44" s="1"/>
    </row>
    <row r="45" spans="1:6" ht="16.5" customHeight="1" x14ac:dyDescent="0.25">
      <c r="A45" s="4"/>
      <c r="B45" s="6" t="s">
        <v>3</v>
      </c>
      <c r="C45" s="5">
        <v>43380.800000000003</v>
      </c>
      <c r="D45" s="5">
        <v>786825.3</v>
      </c>
      <c r="E45" s="5">
        <v>564558.30000000005</v>
      </c>
      <c r="F45" s="1"/>
    </row>
    <row r="46" spans="1:6" ht="15" customHeight="1" x14ac:dyDescent="0.25">
      <c r="A46" s="4"/>
      <c r="B46" s="6" t="s">
        <v>2</v>
      </c>
      <c r="C46" s="5">
        <v>0</v>
      </c>
      <c r="D46" s="5">
        <v>0</v>
      </c>
      <c r="E46" s="5">
        <v>0</v>
      </c>
      <c r="F46" s="1"/>
    </row>
    <row r="47" spans="1:6" ht="12.75" customHeight="1" x14ac:dyDescent="0.25">
      <c r="A47" s="4"/>
      <c r="B47" s="2"/>
      <c r="C47" s="2"/>
      <c r="D47" s="2"/>
      <c r="E47" s="2"/>
      <c r="F47" s="1"/>
    </row>
    <row r="48" spans="1:6" ht="8.25" customHeight="1" x14ac:dyDescent="0.25">
      <c r="A48" s="4"/>
      <c r="B48" s="105" t="s">
        <v>1</v>
      </c>
      <c r="C48" s="105"/>
      <c r="D48" s="105"/>
      <c r="E48" s="105"/>
      <c r="F48" s="1"/>
    </row>
    <row r="49" spans="1:6" ht="12.75" customHeight="1" x14ac:dyDescent="0.25">
      <c r="A49" s="4"/>
      <c r="B49" s="3"/>
      <c r="C49" s="3"/>
      <c r="D49" s="2"/>
      <c r="E49" s="2"/>
      <c r="F49" s="1"/>
    </row>
    <row r="50" spans="1:6" ht="12.75" customHeight="1" x14ac:dyDescent="0.2">
      <c r="A50" s="1" t="s">
        <v>0</v>
      </c>
      <c r="B50" s="1"/>
      <c r="C50" s="1"/>
      <c r="D50" s="1"/>
      <c r="E50" s="1"/>
      <c r="F50" s="1"/>
    </row>
  </sheetData>
  <mergeCells count="7">
    <mergeCell ref="B48:E48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86" fitToHeight="0" orientation="portrait" r:id="rId1"/>
  <headerFooter alignWithMargins="0">
    <oddFooter>&amp;CСтраница &amp;P из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outlinePr summaryBelow="0"/>
    <pageSetUpPr fitToPage="1"/>
  </sheetPr>
  <dimension ref="A1:F50"/>
  <sheetViews>
    <sheetView showGridLines="0" view="pageBreakPreview" zoomScale="80" zoomScaleNormal="100" zoomScaleSheetLayoutView="80" workbookViewId="0">
      <selection activeCell="E57" sqref="E57"/>
    </sheetView>
  </sheetViews>
  <sheetFormatPr defaultColWidth="9.140625" defaultRowHeight="12.75" x14ac:dyDescent="0.2"/>
  <cols>
    <col min="1" max="1" width="0.7109375" customWidth="1"/>
    <col min="2" max="2" width="59.5703125" customWidth="1"/>
    <col min="3" max="5" width="17.28515625" customWidth="1"/>
    <col min="6" max="6" width="0.140625" customWidth="1"/>
    <col min="7" max="216" width="9.140625" customWidth="1"/>
  </cols>
  <sheetData>
    <row r="1" spans="1:6" ht="18.75" customHeight="1" x14ac:dyDescent="0.25">
      <c r="A1" s="4"/>
      <c r="B1" s="106" t="s">
        <v>99</v>
      </c>
      <c r="C1" s="106"/>
      <c r="D1" s="106"/>
      <c r="E1" s="106"/>
      <c r="F1" s="1"/>
    </row>
    <row r="2" spans="1:6" ht="12.75" customHeight="1" x14ac:dyDescent="0.25">
      <c r="A2" s="4"/>
      <c r="B2" s="106" t="s">
        <v>53</v>
      </c>
      <c r="C2" s="106"/>
      <c r="D2" s="106"/>
      <c r="E2" s="106"/>
      <c r="F2" s="1"/>
    </row>
    <row r="3" spans="1:6" ht="80.25" customHeight="1" x14ac:dyDescent="0.25">
      <c r="A3" s="4"/>
      <c r="B3" s="107" t="s">
        <v>98</v>
      </c>
      <c r="C3" s="107"/>
      <c r="D3" s="107"/>
      <c r="E3" s="107"/>
      <c r="F3" s="1"/>
    </row>
    <row r="4" spans="1:6" ht="4.5" hidden="1" customHeight="1" x14ac:dyDescent="0.25">
      <c r="A4" s="4"/>
      <c r="B4" s="4"/>
      <c r="C4" s="4"/>
      <c r="D4" s="1"/>
      <c r="E4" s="1"/>
      <c r="F4" s="1"/>
    </row>
    <row r="5" spans="1:6" ht="12" customHeight="1" x14ac:dyDescent="0.25">
      <c r="A5" s="4"/>
      <c r="B5" s="108" t="s">
        <v>47</v>
      </c>
      <c r="C5" s="108"/>
      <c r="D5" s="108"/>
      <c r="E5" s="108"/>
      <c r="F5" s="1"/>
    </row>
    <row r="6" spans="1:6" ht="27.75" customHeight="1" x14ac:dyDescent="0.25">
      <c r="A6" s="4"/>
      <c r="B6" s="109" t="s">
        <v>46</v>
      </c>
      <c r="C6" s="109" t="s">
        <v>45</v>
      </c>
      <c r="D6" s="111"/>
      <c r="E6" s="111"/>
      <c r="F6" s="1"/>
    </row>
    <row r="7" spans="1:6" ht="15" customHeight="1" x14ac:dyDescent="0.25">
      <c r="A7" s="4"/>
      <c r="B7" s="110"/>
      <c r="C7" s="17" t="s">
        <v>44</v>
      </c>
      <c r="D7" s="16" t="s">
        <v>43</v>
      </c>
      <c r="E7" s="16" t="s">
        <v>42</v>
      </c>
      <c r="F7" s="1"/>
    </row>
    <row r="8" spans="1:6" ht="17.25" customHeight="1" x14ac:dyDescent="0.25">
      <c r="A8" s="4"/>
      <c r="B8" s="15" t="s">
        <v>41</v>
      </c>
      <c r="C8" s="12">
        <v>19001.2</v>
      </c>
      <c r="D8" s="14">
        <v>13193.5</v>
      </c>
      <c r="E8" s="13">
        <v>16301.6</v>
      </c>
      <c r="F8" s="1"/>
    </row>
    <row r="9" spans="1:6" ht="17.25" customHeight="1" x14ac:dyDescent="0.25">
      <c r="A9" s="4"/>
      <c r="B9" s="15" t="s">
        <v>40</v>
      </c>
      <c r="C9" s="12">
        <v>27898.1</v>
      </c>
      <c r="D9" s="14">
        <v>26147.7</v>
      </c>
      <c r="E9" s="13">
        <v>28282.3</v>
      </c>
      <c r="F9" s="1"/>
    </row>
    <row r="10" spans="1:6" ht="17.25" customHeight="1" x14ac:dyDescent="0.25">
      <c r="A10" s="4"/>
      <c r="B10" s="15" t="s">
        <v>39</v>
      </c>
      <c r="C10" s="12">
        <v>108851.5</v>
      </c>
      <c r="D10" s="14">
        <v>51874</v>
      </c>
      <c r="E10" s="13">
        <v>46823.4</v>
      </c>
      <c r="F10" s="1"/>
    </row>
    <row r="11" spans="1:6" ht="17.25" customHeight="1" x14ac:dyDescent="0.25">
      <c r="A11" s="4"/>
      <c r="B11" s="15" t="s">
        <v>38</v>
      </c>
      <c r="C11" s="12">
        <v>25703.8</v>
      </c>
      <c r="D11" s="14">
        <v>19727.599999999999</v>
      </c>
      <c r="E11" s="13">
        <v>21536.3</v>
      </c>
      <c r="F11" s="1"/>
    </row>
    <row r="12" spans="1:6" ht="17.25" customHeight="1" x14ac:dyDescent="0.25">
      <c r="A12" s="4"/>
      <c r="B12" s="15" t="s">
        <v>37</v>
      </c>
      <c r="C12" s="12">
        <v>51579.5</v>
      </c>
      <c r="D12" s="14">
        <v>27605.3</v>
      </c>
      <c r="E12" s="13">
        <v>27302.9</v>
      </c>
      <c r="F12" s="1"/>
    </row>
    <row r="13" spans="1:6" ht="17.25" customHeight="1" x14ac:dyDescent="0.25">
      <c r="A13" s="4"/>
      <c r="B13" s="15" t="s">
        <v>36</v>
      </c>
      <c r="C13" s="12">
        <v>40025.1</v>
      </c>
      <c r="D13" s="14">
        <v>19639.3</v>
      </c>
      <c r="E13" s="13">
        <v>20464</v>
      </c>
      <c r="F13" s="1"/>
    </row>
    <row r="14" spans="1:6" ht="17.25" customHeight="1" x14ac:dyDescent="0.25">
      <c r="A14" s="4"/>
      <c r="B14" s="15" t="s">
        <v>35</v>
      </c>
      <c r="C14" s="12">
        <v>92621.7</v>
      </c>
      <c r="D14" s="14">
        <v>46367.5</v>
      </c>
      <c r="E14" s="13">
        <v>53265.5</v>
      </c>
      <c r="F14" s="1"/>
    </row>
    <row r="15" spans="1:6" ht="17.25" customHeight="1" x14ac:dyDescent="0.25">
      <c r="A15" s="4"/>
      <c r="B15" s="15" t="s">
        <v>34</v>
      </c>
      <c r="C15" s="12">
        <v>60403.4</v>
      </c>
      <c r="D15" s="14">
        <v>33473.699999999997</v>
      </c>
      <c r="E15" s="13">
        <v>37679.5</v>
      </c>
      <c r="F15" s="1"/>
    </row>
    <row r="16" spans="1:6" ht="17.25" customHeight="1" x14ac:dyDescent="0.25">
      <c r="A16" s="4"/>
      <c r="B16" s="15" t="s">
        <v>33</v>
      </c>
      <c r="C16" s="12">
        <v>141305.29999999999</v>
      </c>
      <c r="D16" s="14">
        <v>22697.1</v>
      </c>
      <c r="E16" s="13">
        <v>23385.3</v>
      </c>
      <c r="F16" s="1"/>
    </row>
    <row r="17" spans="1:6" ht="17.25" customHeight="1" x14ac:dyDescent="0.25">
      <c r="A17" s="4"/>
      <c r="B17" s="15" t="s">
        <v>32</v>
      </c>
      <c r="C17" s="12">
        <v>40729.4</v>
      </c>
      <c r="D17" s="14">
        <v>34878.199999999997</v>
      </c>
      <c r="E17" s="13">
        <v>36987.199999999997</v>
      </c>
      <c r="F17" s="1"/>
    </row>
    <row r="18" spans="1:6" ht="17.25" customHeight="1" x14ac:dyDescent="0.25">
      <c r="A18" s="4"/>
      <c r="B18" s="15" t="s">
        <v>31</v>
      </c>
      <c r="C18" s="12">
        <v>74830.2</v>
      </c>
      <c r="D18" s="14">
        <v>39253.4</v>
      </c>
      <c r="E18" s="13">
        <v>43446.1</v>
      </c>
      <c r="F18" s="1"/>
    </row>
    <row r="19" spans="1:6" ht="17.25" customHeight="1" x14ac:dyDescent="0.25">
      <c r="A19" s="4"/>
      <c r="B19" s="15" t="s">
        <v>30</v>
      </c>
      <c r="C19" s="12">
        <v>25670.9</v>
      </c>
      <c r="D19" s="14">
        <v>19732.8</v>
      </c>
      <c r="E19" s="13">
        <v>21435</v>
      </c>
      <c r="F19" s="1"/>
    </row>
    <row r="20" spans="1:6" ht="17.25" customHeight="1" x14ac:dyDescent="0.25">
      <c r="A20" s="4"/>
      <c r="B20" s="15" t="s">
        <v>29</v>
      </c>
      <c r="C20" s="12">
        <v>124272.3</v>
      </c>
      <c r="D20" s="14">
        <v>42251.4</v>
      </c>
      <c r="E20" s="13">
        <v>40516.400000000001</v>
      </c>
      <c r="F20" s="1"/>
    </row>
    <row r="21" spans="1:6" ht="17.25" customHeight="1" x14ac:dyDescent="0.25">
      <c r="A21" s="4"/>
      <c r="B21" s="15" t="s">
        <v>28</v>
      </c>
      <c r="C21" s="12">
        <v>32578.5</v>
      </c>
      <c r="D21" s="14">
        <v>33565.800000000003</v>
      </c>
      <c r="E21" s="13">
        <v>39663.599999999999</v>
      </c>
      <c r="F21" s="1"/>
    </row>
    <row r="22" spans="1:6" ht="17.25" customHeight="1" x14ac:dyDescent="0.25">
      <c r="A22" s="4"/>
      <c r="B22" s="15" t="s">
        <v>27</v>
      </c>
      <c r="C22" s="12">
        <v>98504.7</v>
      </c>
      <c r="D22" s="14">
        <v>25551.8</v>
      </c>
      <c r="E22" s="13">
        <v>27995.3</v>
      </c>
      <c r="F22" s="1"/>
    </row>
    <row r="23" spans="1:6" ht="17.25" customHeight="1" x14ac:dyDescent="0.25">
      <c r="A23" s="4"/>
      <c r="B23" s="15" t="s">
        <v>26</v>
      </c>
      <c r="C23" s="12">
        <v>32959.199999999997</v>
      </c>
      <c r="D23" s="14">
        <v>23259.3</v>
      </c>
      <c r="E23" s="13">
        <v>22625.5</v>
      </c>
      <c r="F23" s="1"/>
    </row>
    <row r="24" spans="1:6" ht="17.25" customHeight="1" x14ac:dyDescent="0.25">
      <c r="A24" s="4"/>
      <c r="B24" s="15" t="s">
        <v>25</v>
      </c>
      <c r="C24" s="12">
        <v>33126</v>
      </c>
      <c r="D24" s="14">
        <v>26481.599999999999</v>
      </c>
      <c r="E24" s="13">
        <v>28983.1</v>
      </c>
      <c r="F24" s="1"/>
    </row>
    <row r="25" spans="1:6" ht="17.25" customHeight="1" x14ac:dyDescent="0.25">
      <c r="A25" s="4"/>
      <c r="B25" s="15" t="s">
        <v>24</v>
      </c>
      <c r="C25" s="12">
        <v>36709.800000000003</v>
      </c>
      <c r="D25" s="14">
        <v>36372.1</v>
      </c>
      <c r="E25" s="13">
        <v>40001.4</v>
      </c>
      <c r="F25" s="1"/>
    </row>
    <row r="26" spans="1:6" ht="17.25" customHeight="1" x14ac:dyDescent="0.25">
      <c r="A26" s="4"/>
      <c r="B26" s="15" t="s">
        <v>23</v>
      </c>
      <c r="C26" s="12">
        <v>53529.4</v>
      </c>
      <c r="D26" s="14">
        <v>669951.4</v>
      </c>
      <c r="E26" s="13">
        <v>500000</v>
      </c>
      <c r="F26" s="1"/>
    </row>
    <row r="27" spans="1:6" ht="17.25" customHeight="1" x14ac:dyDescent="0.25">
      <c r="A27" s="4"/>
      <c r="B27" s="15" t="s">
        <v>22</v>
      </c>
      <c r="C27" s="12">
        <v>50430.9</v>
      </c>
      <c r="D27" s="14">
        <v>52033.4</v>
      </c>
      <c r="E27" s="13">
        <v>51441.7</v>
      </c>
      <c r="F27" s="1"/>
    </row>
    <row r="28" spans="1:6" ht="17.25" customHeight="1" x14ac:dyDescent="0.25">
      <c r="A28" s="4"/>
      <c r="B28" s="15" t="s">
        <v>21</v>
      </c>
      <c r="C28" s="12">
        <v>19632.8</v>
      </c>
      <c r="D28" s="14">
        <v>16686.099999999999</v>
      </c>
      <c r="E28" s="13">
        <v>18243.5</v>
      </c>
      <c r="F28" s="1"/>
    </row>
    <row r="29" spans="1:6" ht="17.25" customHeight="1" x14ac:dyDescent="0.25">
      <c r="A29" s="4"/>
      <c r="B29" s="15" t="s">
        <v>20</v>
      </c>
      <c r="C29" s="12">
        <v>82182.899999999994</v>
      </c>
      <c r="D29" s="14">
        <v>64108</v>
      </c>
      <c r="E29" s="13">
        <v>56828.4</v>
      </c>
      <c r="F29" s="1"/>
    </row>
    <row r="30" spans="1:6" ht="17.25" customHeight="1" x14ac:dyDescent="0.25">
      <c r="A30" s="4"/>
      <c r="B30" s="15" t="s">
        <v>19</v>
      </c>
      <c r="C30" s="12">
        <v>43485.1</v>
      </c>
      <c r="D30" s="14">
        <v>29538.2</v>
      </c>
      <c r="E30" s="13">
        <v>33643.699999999997</v>
      </c>
      <c r="F30" s="1"/>
    </row>
    <row r="31" spans="1:6" ht="17.25" customHeight="1" x14ac:dyDescent="0.25">
      <c r="A31" s="4"/>
      <c r="B31" s="15" t="s">
        <v>18</v>
      </c>
      <c r="C31" s="12">
        <v>112242.5</v>
      </c>
      <c r="D31" s="14">
        <v>69984</v>
      </c>
      <c r="E31" s="13">
        <v>66732.2</v>
      </c>
      <c r="F31" s="1"/>
    </row>
    <row r="32" spans="1:6" ht="17.25" customHeight="1" x14ac:dyDescent="0.25">
      <c r="A32" s="4"/>
      <c r="B32" s="15" t="s">
        <v>17</v>
      </c>
      <c r="C32" s="12">
        <v>37876.1</v>
      </c>
      <c r="D32" s="14">
        <v>30827.7</v>
      </c>
      <c r="E32" s="13">
        <v>28214.799999999999</v>
      </c>
      <c r="F32" s="1"/>
    </row>
    <row r="33" spans="1:6" ht="17.25" customHeight="1" x14ac:dyDescent="0.25">
      <c r="A33" s="4"/>
      <c r="B33" s="15" t="s">
        <v>16</v>
      </c>
      <c r="C33" s="12">
        <v>18572.8</v>
      </c>
      <c r="D33" s="14">
        <v>13341.4</v>
      </c>
      <c r="E33" s="13">
        <v>14984.5</v>
      </c>
      <c r="F33" s="1"/>
    </row>
    <row r="34" spans="1:6" ht="17.25" customHeight="1" x14ac:dyDescent="0.25">
      <c r="A34" s="4"/>
      <c r="B34" s="15" t="s">
        <v>15</v>
      </c>
      <c r="C34" s="12">
        <v>27126.400000000001</v>
      </c>
      <c r="D34" s="14">
        <v>25337.7</v>
      </c>
      <c r="E34" s="13">
        <v>25909.8</v>
      </c>
      <c r="F34" s="1"/>
    </row>
    <row r="35" spans="1:6" ht="17.25" customHeight="1" x14ac:dyDescent="0.25">
      <c r="A35" s="4"/>
      <c r="B35" s="15" t="s">
        <v>14</v>
      </c>
      <c r="C35" s="12">
        <v>36212.699999999997</v>
      </c>
      <c r="D35" s="14">
        <v>36263.1</v>
      </c>
      <c r="E35" s="13">
        <v>38473.199999999997</v>
      </c>
      <c r="F35" s="1"/>
    </row>
    <row r="36" spans="1:6" ht="17.25" customHeight="1" x14ac:dyDescent="0.25">
      <c r="A36" s="4"/>
      <c r="B36" s="15" t="s">
        <v>13</v>
      </c>
      <c r="C36" s="12">
        <v>38096.6</v>
      </c>
      <c r="D36" s="14">
        <v>22979.1</v>
      </c>
      <c r="E36" s="13">
        <v>22743.7</v>
      </c>
      <c r="F36" s="1"/>
    </row>
    <row r="37" spans="1:6" ht="17.25" customHeight="1" x14ac:dyDescent="0.25">
      <c r="A37" s="4"/>
      <c r="B37" s="15" t="s">
        <v>12</v>
      </c>
      <c r="C37" s="12">
        <v>34136.6</v>
      </c>
      <c r="D37" s="14">
        <v>32124.400000000001</v>
      </c>
      <c r="E37" s="13">
        <v>32090.2</v>
      </c>
      <c r="F37" s="1"/>
    </row>
    <row r="38" spans="1:6" ht="17.25" customHeight="1" x14ac:dyDescent="0.25">
      <c r="A38" s="4"/>
      <c r="B38" s="15" t="s">
        <v>11</v>
      </c>
      <c r="C38" s="12">
        <v>154944.5</v>
      </c>
      <c r="D38" s="14">
        <v>162600</v>
      </c>
      <c r="E38" s="13">
        <v>268800</v>
      </c>
      <c r="F38" s="1"/>
    </row>
    <row r="39" spans="1:6" ht="17.25" customHeight="1" x14ac:dyDescent="0.25">
      <c r="A39" s="4"/>
      <c r="B39" s="15" t="s">
        <v>10</v>
      </c>
      <c r="C39" s="12">
        <v>58766</v>
      </c>
      <c r="D39" s="14">
        <v>77400</v>
      </c>
      <c r="E39" s="13">
        <v>171200</v>
      </c>
      <c r="F39" s="1"/>
    </row>
    <row r="40" spans="1:6" ht="17.25" customHeight="1" x14ac:dyDescent="0.25">
      <c r="A40" s="4"/>
      <c r="B40" s="15" t="s">
        <v>9</v>
      </c>
      <c r="C40" s="12">
        <v>0</v>
      </c>
      <c r="D40" s="14">
        <v>62345.9</v>
      </c>
      <c r="E40" s="13">
        <v>20000</v>
      </c>
      <c r="F40" s="1"/>
    </row>
    <row r="41" spans="1:6" ht="17.25" customHeight="1" x14ac:dyDescent="0.25">
      <c r="A41" s="4"/>
      <c r="B41" s="15" t="s">
        <v>8</v>
      </c>
      <c r="C41" s="12">
        <v>0</v>
      </c>
      <c r="D41" s="14">
        <v>0</v>
      </c>
      <c r="E41" s="13">
        <v>50000</v>
      </c>
      <c r="F41" s="1"/>
    </row>
    <row r="42" spans="1:6" ht="17.25" customHeight="1" x14ac:dyDescent="0.25">
      <c r="A42" s="4"/>
      <c r="B42" s="15" t="s">
        <v>7</v>
      </c>
      <c r="C42" s="12">
        <v>3612394.2</v>
      </c>
      <c r="D42" s="14">
        <v>4489895.7</v>
      </c>
      <c r="E42" s="13">
        <v>4279528</v>
      </c>
      <c r="F42" s="1"/>
    </row>
    <row r="43" spans="1:6" ht="17.25" customHeight="1" x14ac:dyDescent="0.25">
      <c r="A43" s="11"/>
      <c r="B43" s="10" t="s">
        <v>6</v>
      </c>
      <c r="C43" s="9">
        <v>5446400.0999999996</v>
      </c>
      <c r="D43" s="9">
        <v>6397488.2000000002</v>
      </c>
      <c r="E43" s="9">
        <v>6255528.0999999996</v>
      </c>
      <c r="F43" s="8"/>
    </row>
    <row r="44" spans="1:6" ht="15.75" customHeight="1" x14ac:dyDescent="0.25">
      <c r="A44" s="4"/>
      <c r="B44" s="6" t="s">
        <v>5</v>
      </c>
      <c r="C44" s="6"/>
      <c r="D44" s="7"/>
      <c r="E44" s="7"/>
      <c r="F44" s="1"/>
    </row>
    <row r="45" spans="1:6" ht="14.25" customHeight="1" x14ac:dyDescent="0.25">
      <c r="A45" s="4"/>
      <c r="B45" s="6" t="s">
        <v>4</v>
      </c>
      <c r="C45" s="5">
        <v>1620295.4</v>
      </c>
      <c r="D45" s="5">
        <v>1605246.6</v>
      </c>
      <c r="E45" s="5">
        <v>1466000.1</v>
      </c>
      <c r="F45" s="1"/>
    </row>
    <row r="46" spans="1:6" ht="16.5" customHeight="1" x14ac:dyDescent="0.25">
      <c r="A46" s="4"/>
      <c r="B46" s="6" t="s">
        <v>3</v>
      </c>
      <c r="C46" s="5">
        <v>3826104.7</v>
      </c>
      <c r="D46" s="5">
        <v>4792241.5999999996</v>
      </c>
      <c r="E46" s="5">
        <v>4789528</v>
      </c>
      <c r="F46" s="1"/>
    </row>
    <row r="47" spans="1:6" ht="3.75" customHeight="1" x14ac:dyDescent="0.25">
      <c r="A47" s="4"/>
      <c r="B47" s="2"/>
      <c r="C47" s="2"/>
      <c r="D47" s="2"/>
      <c r="E47" s="2"/>
      <c r="F47" s="1"/>
    </row>
    <row r="48" spans="1:6" ht="8.25" customHeight="1" x14ac:dyDescent="0.25">
      <c r="A48" s="4"/>
      <c r="B48" s="105" t="s">
        <v>1</v>
      </c>
      <c r="C48" s="105"/>
      <c r="D48" s="105"/>
      <c r="E48" s="105"/>
      <c r="F48" s="1"/>
    </row>
    <row r="49" spans="1:6" ht="12.75" customHeight="1" x14ac:dyDescent="0.25">
      <c r="A49" s="4"/>
      <c r="B49" s="3"/>
      <c r="C49" s="3"/>
      <c r="D49" s="2"/>
      <c r="E49" s="2"/>
      <c r="F49" s="1"/>
    </row>
    <row r="50" spans="1:6" ht="12.75" customHeight="1" x14ac:dyDescent="0.2">
      <c r="A50" s="1" t="s">
        <v>0</v>
      </c>
      <c r="B50" s="1"/>
      <c r="C50" s="1"/>
      <c r="D50" s="1"/>
      <c r="E50" s="1"/>
      <c r="F50" s="1"/>
    </row>
  </sheetData>
  <mergeCells count="7">
    <mergeCell ref="B48:E48"/>
    <mergeCell ref="B1:E1"/>
    <mergeCell ref="B2:E2"/>
    <mergeCell ref="B3:E3"/>
    <mergeCell ref="B5:E5"/>
    <mergeCell ref="B6:B7"/>
    <mergeCell ref="C6:E6"/>
  </mergeCells>
  <printOptions horizontalCentered="1"/>
  <pageMargins left="0.78740157480314998" right="0.39370078740157499" top="0.78740157480314998" bottom="0.98425196850393704" header="0.499999992490753" footer="0.499999992490753"/>
  <pageSetup paperSize="9" scale="82" fitToHeight="0" orientation="portrait" r:id="rId1"/>
  <headerFooter alignWithMargins="0">
    <oddFooter>&amp;CСтраница &amp;P из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outlinePr summaryBelow="0"/>
    <pageSetUpPr fitToPage="1"/>
  </sheetPr>
  <dimension ref="A1:F46"/>
  <sheetViews>
    <sheetView showGridLines="0" view="pageBreakPreview" topLeftCell="A16" zoomScale="80" zoomScaleNormal="100" zoomScaleSheetLayoutView="80" workbookViewId="0">
      <selection activeCell="E40" sqref="E40:E42"/>
    </sheetView>
  </sheetViews>
  <sheetFormatPr defaultColWidth="9.140625" defaultRowHeight="12.75" x14ac:dyDescent="0.2"/>
  <cols>
    <col min="1" max="1" width="0.7109375" customWidth="1"/>
    <col min="2" max="2" width="53.7109375" customWidth="1"/>
    <col min="3" max="5" width="17.28515625" customWidth="1"/>
    <col min="6" max="6" width="0.140625" customWidth="1"/>
    <col min="7" max="216" width="9.140625" customWidth="1"/>
  </cols>
  <sheetData>
    <row r="1" spans="1:6" ht="16.5" customHeight="1" x14ac:dyDescent="0.25">
      <c r="A1" s="4"/>
      <c r="B1" s="106" t="s">
        <v>119</v>
      </c>
      <c r="C1" s="106"/>
      <c r="D1" s="106"/>
      <c r="E1" s="106"/>
      <c r="F1" s="1"/>
    </row>
    <row r="2" spans="1:6" ht="12.75" customHeight="1" x14ac:dyDescent="0.25">
      <c r="A2" s="4"/>
      <c r="B2" s="106" t="s">
        <v>53</v>
      </c>
      <c r="C2" s="106"/>
      <c r="D2" s="106"/>
      <c r="E2" s="106"/>
      <c r="F2" s="1"/>
    </row>
    <row r="3" spans="1:6" ht="4.5" customHeight="1" x14ac:dyDescent="0.25">
      <c r="A3" s="4"/>
      <c r="B3" s="18"/>
      <c r="C3" s="1"/>
      <c r="D3" s="1"/>
      <c r="E3" s="1"/>
      <c r="F3" s="1"/>
    </row>
    <row r="4" spans="1:6" ht="1.5" customHeight="1" x14ac:dyDescent="0.25">
      <c r="A4" s="4"/>
      <c r="B4" s="18"/>
      <c r="C4" s="1"/>
      <c r="D4" s="1"/>
      <c r="E4" s="1"/>
      <c r="F4" s="1"/>
    </row>
    <row r="5" spans="1:6" ht="48" customHeight="1" x14ac:dyDescent="0.25">
      <c r="A5" s="4"/>
      <c r="B5" s="107" t="s">
        <v>118</v>
      </c>
      <c r="C5" s="107"/>
      <c r="D5" s="107"/>
      <c r="E5" s="107"/>
      <c r="F5" s="1"/>
    </row>
    <row r="6" spans="1:6" ht="12.75" hidden="1" customHeight="1" x14ac:dyDescent="0.25">
      <c r="A6" s="4"/>
      <c r="B6" s="4"/>
      <c r="C6" s="4"/>
      <c r="D6" s="1"/>
      <c r="E6" s="1"/>
      <c r="F6" s="1"/>
    </row>
    <row r="7" spans="1:6" ht="12" customHeight="1" x14ac:dyDescent="0.25">
      <c r="A7" s="4"/>
      <c r="B7" s="108" t="s">
        <v>47</v>
      </c>
      <c r="C7" s="108"/>
      <c r="D7" s="108"/>
      <c r="E7" s="108"/>
      <c r="F7" s="1"/>
    </row>
    <row r="8" spans="1:6" ht="35.25" customHeight="1" x14ac:dyDescent="0.25">
      <c r="A8" s="4"/>
      <c r="B8" s="109" t="s">
        <v>46</v>
      </c>
      <c r="C8" s="109" t="s">
        <v>45</v>
      </c>
      <c r="D8" s="111"/>
      <c r="E8" s="111"/>
      <c r="F8" s="1"/>
    </row>
    <row r="9" spans="1:6" ht="15" customHeight="1" x14ac:dyDescent="0.25">
      <c r="A9" s="4"/>
      <c r="B9" s="119"/>
      <c r="C9" s="26" t="s">
        <v>44</v>
      </c>
      <c r="D9" s="25" t="s">
        <v>43</v>
      </c>
      <c r="E9" s="25" t="s">
        <v>42</v>
      </c>
      <c r="F9" s="1"/>
    </row>
    <row r="10" spans="1:6" ht="17.25" customHeight="1" x14ac:dyDescent="0.25">
      <c r="A10" s="4"/>
      <c r="B10" s="20" t="s">
        <v>117</v>
      </c>
      <c r="C10" s="5">
        <v>733.7</v>
      </c>
      <c r="D10" s="19">
        <v>750.7</v>
      </c>
      <c r="E10" s="5">
        <v>748.8</v>
      </c>
      <c r="F10" s="1"/>
    </row>
    <row r="11" spans="1:6" ht="17.25" customHeight="1" x14ac:dyDescent="0.25">
      <c r="A11" s="4"/>
      <c r="B11" s="24" t="s">
        <v>116</v>
      </c>
      <c r="C11" s="21">
        <v>733.7</v>
      </c>
      <c r="D11" s="22">
        <v>750.7</v>
      </c>
      <c r="E11" s="21">
        <v>748.8</v>
      </c>
      <c r="F11" s="1"/>
    </row>
    <row r="12" spans="1:6" ht="17.25" customHeight="1" x14ac:dyDescent="0.25">
      <c r="A12" s="4"/>
      <c r="B12" s="20" t="s">
        <v>115</v>
      </c>
      <c r="C12" s="5">
        <v>0</v>
      </c>
      <c r="D12" s="19">
        <v>3982.9</v>
      </c>
      <c r="E12" s="5">
        <v>3772.1</v>
      </c>
      <c r="F12" s="1"/>
    </row>
    <row r="13" spans="1:6" ht="17.25" customHeight="1" x14ac:dyDescent="0.25">
      <c r="A13" s="4"/>
      <c r="B13" s="15" t="s">
        <v>114</v>
      </c>
      <c r="C13" s="13">
        <v>0</v>
      </c>
      <c r="D13" s="14">
        <v>155.6</v>
      </c>
      <c r="E13" s="13">
        <v>155.5</v>
      </c>
      <c r="F13" s="1"/>
    </row>
    <row r="14" spans="1:6" ht="17.25" customHeight="1" x14ac:dyDescent="0.25">
      <c r="A14" s="4"/>
      <c r="B14" s="15" t="s">
        <v>113</v>
      </c>
      <c r="C14" s="12">
        <v>0</v>
      </c>
      <c r="D14" s="14">
        <v>1693.6</v>
      </c>
      <c r="E14" s="13">
        <v>1596.8</v>
      </c>
      <c r="F14" s="1"/>
    </row>
    <row r="15" spans="1:6" ht="17.25" customHeight="1" x14ac:dyDescent="0.25">
      <c r="A15" s="4"/>
      <c r="B15" s="15" t="s">
        <v>112</v>
      </c>
      <c r="C15" s="12">
        <v>0</v>
      </c>
      <c r="D15" s="14">
        <v>855.5</v>
      </c>
      <c r="E15" s="13">
        <v>806.6</v>
      </c>
      <c r="F15" s="1"/>
    </row>
    <row r="16" spans="1:6" ht="17.25" customHeight="1" x14ac:dyDescent="0.25">
      <c r="A16" s="4"/>
      <c r="B16" s="15" t="s">
        <v>111</v>
      </c>
      <c r="C16" s="12">
        <v>0</v>
      </c>
      <c r="D16" s="14">
        <v>460.5</v>
      </c>
      <c r="E16" s="13">
        <v>434.2</v>
      </c>
      <c r="F16" s="1"/>
    </row>
    <row r="17" spans="1:6" ht="17.25" customHeight="1" x14ac:dyDescent="0.25">
      <c r="A17" s="4"/>
      <c r="B17" s="15" t="s">
        <v>110</v>
      </c>
      <c r="C17" s="12">
        <v>0</v>
      </c>
      <c r="D17" s="14">
        <v>46.8</v>
      </c>
      <c r="E17" s="13">
        <v>46.8</v>
      </c>
      <c r="F17" s="1"/>
    </row>
    <row r="18" spans="1:6" ht="17.25" customHeight="1" x14ac:dyDescent="0.25">
      <c r="A18" s="4"/>
      <c r="B18" s="15" t="s">
        <v>109</v>
      </c>
      <c r="C18" s="12">
        <v>0</v>
      </c>
      <c r="D18" s="14">
        <v>196.7</v>
      </c>
      <c r="E18" s="13">
        <v>187.8</v>
      </c>
      <c r="F18" s="1"/>
    </row>
    <row r="19" spans="1:6" ht="17.25" customHeight="1" x14ac:dyDescent="0.25">
      <c r="A19" s="4"/>
      <c r="B19" s="15" t="s">
        <v>108</v>
      </c>
      <c r="C19" s="12">
        <v>0</v>
      </c>
      <c r="D19" s="14">
        <v>54.3</v>
      </c>
      <c r="E19" s="13">
        <v>54.2</v>
      </c>
      <c r="F19" s="1"/>
    </row>
    <row r="20" spans="1:6" ht="17.25" customHeight="1" x14ac:dyDescent="0.25">
      <c r="A20" s="4"/>
      <c r="B20" s="24" t="s">
        <v>107</v>
      </c>
      <c r="C20" s="23">
        <v>0</v>
      </c>
      <c r="D20" s="22">
        <v>519.9</v>
      </c>
      <c r="E20" s="21">
        <v>490.2</v>
      </c>
      <c r="F20" s="1"/>
    </row>
    <row r="21" spans="1:6" ht="17.25" customHeight="1" x14ac:dyDescent="0.25">
      <c r="A21" s="4"/>
      <c r="B21" s="20" t="s">
        <v>106</v>
      </c>
      <c r="C21" s="5">
        <v>0</v>
      </c>
      <c r="D21" s="19">
        <v>30.3</v>
      </c>
      <c r="E21" s="5">
        <v>28.9</v>
      </c>
      <c r="F21" s="1"/>
    </row>
    <row r="22" spans="1:6" ht="17.25" customHeight="1" x14ac:dyDescent="0.25">
      <c r="A22" s="4"/>
      <c r="B22" s="24" t="s">
        <v>105</v>
      </c>
      <c r="C22" s="21">
        <v>0</v>
      </c>
      <c r="D22" s="22">
        <v>30.3</v>
      </c>
      <c r="E22" s="21">
        <v>28.9</v>
      </c>
      <c r="F22" s="1"/>
    </row>
    <row r="23" spans="1:6" ht="17.25" customHeight="1" x14ac:dyDescent="0.25">
      <c r="A23" s="4"/>
      <c r="B23" s="20" t="s">
        <v>104</v>
      </c>
      <c r="C23" s="5">
        <v>274.2</v>
      </c>
      <c r="D23" s="19">
        <v>262.2</v>
      </c>
      <c r="E23" s="5">
        <v>250.2</v>
      </c>
      <c r="F23" s="1"/>
    </row>
    <row r="24" spans="1:6" ht="17.25" customHeight="1" x14ac:dyDescent="0.25">
      <c r="A24" s="4"/>
      <c r="B24" s="24" t="s">
        <v>34</v>
      </c>
      <c r="C24" s="21">
        <v>274.2</v>
      </c>
      <c r="D24" s="22">
        <v>262.2</v>
      </c>
      <c r="E24" s="21">
        <v>250.2</v>
      </c>
      <c r="F24" s="1"/>
    </row>
    <row r="25" spans="1:6" ht="17.25" customHeight="1" x14ac:dyDescent="0.25">
      <c r="A25" s="4"/>
      <c r="B25" s="20" t="s">
        <v>77</v>
      </c>
      <c r="C25" s="5">
        <v>14.6</v>
      </c>
      <c r="D25" s="19">
        <v>13.3</v>
      </c>
      <c r="E25" s="5">
        <v>12.1</v>
      </c>
      <c r="F25" s="1"/>
    </row>
    <row r="26" spans="1:6" ht="17.25" customHeight="1" x14ac:dyDescent="0.25">
      <c r="A26" s="4"/>
      <c r="B26" s="24" t="s">
        <v>85</v>
      </c>
      <c r="C26" s="21">
        <v>14.6</v>
      </c>
      <c r="D26" s="22">
        <v>13.3</v>
      </c>
      <c r="E26" s="21">
        <v>12.1</v>
      </c>
      <c r="F26" s="1"/>
    </row>
    <row r="27" spans="1:6" ht="17.25" customHeight="1" x14ac:dyDescent="0.25">
      <c r="A27" s="4"/>
      <c r="B27" s="20" t="s">
        <v>103</v>
      </c>
      <c r="C27" s="5">
        <v>5061.6000000000004</v>
      </c>
      <c r="D27" s="19">
        <v>5061.6000000000004</v>
      </c>
      <c r="E27" s="5">
        <v>5061.6000000000004</v>
      </c>
      <c r="F27" s="1"/>
    </row>
    <row r="28" spans="1:6" ht="17.25" customHeight="1" x14ac:dyDescent="0.25">
      <c r="A28" s="4"/>
      <c r="B28" s="15" t="s">
        <v>102</v>
      </c>
      <c r="C28" s="13">
        <v>5061.6000000000004</v>
      </c>
      <c r="D28" s="14">
        <v>5061.6000000000004</v>
      </c>
      <c r="E28" s="13">
        <v>5061.6000000000004</v>
      </c>
      <c r="F28" s="1"/>
    </row>
    <row r="29" spans="1:6" ht="17.25" customHeight="1" x14ac:dyDescent="0.25">
      <c r="A29" s="4"/>
      <c r="B29" s="15" t="s">
        <v>23</v>
      </c>
      <c r="C29" s="12">
        <v>868.8</v>
      </c>
      <c r="D29" s="14">
        <v>828.6</v>
      </c>
      <c r="E29" s="13">
        <v>828.6</v>
      </c>
      <c r="F29" s="1"/>
    </row>
    <row r="30" spans="1:6" ht="17.25" customHeight="1" x14ac:dyDescent="0.25">
      <c r="A30" s="4"/>
      <c r="B30" s="24" t="s">
        <v>20</v>
      </c>
      <c r="C30" s="23">
        <v>1043.7</v>
      </c>
      <c r="D30" s="22">
        <v>841.9</v>
      </c>
      <c r="E30" s="21">
        <v>640.20000000000005</v>
      </c>
      <c r="F30" s="1"/>
    </row>
    <row r="31" spans="1:6" ht="17.25" customHeight="1" x14ac:dyDescent="0.25">
      <c r="A31" s="4"/>
      <c r="B31" s="20" t="s">
        <v>101</v>
      </c>
      <c r="C31" s="5">
        <v>493.3</v>
      </c>
      <c r="D31" s="19">
        <v>439.9</v>
      </c>
      <c r="E31" s="5">
        <v>439.9</v>
      </c>
      <c r="F31" s="1"/>
    </row>
    <row r="32" spans="1:6" ht="17.25" customHeight="1" x14ac:dyDescent="0.25">
      <c r="A32" s="4"/>
      <c r="B32" s="15" t="s">
        <v>100</v>
      </c>
      <c r="C32" s="13">
        <v>493.3</v>
      </c>
      <c r="D32" s="14">
        <v>439.9</v>
      </c>
      <c r="E32" s="13">
        <v>439.9</v>
      </c>
      <c r="F32" s="1"/>
    </row>
    <row r="33" spans="1:6" ht="17.25" customHeight="1" x14ac:dyDescent="0.25">
      <c r="A33" s="4"/>
      <c r="B33" s="15" t="s">
        <v>11</v>
      </c>
      <c r="C33" s="12">
        <v>4930.8999999999996</v>
      </c>
      <c r="D33" s="14">
        <v>4930.8999999999996</v>
      </c>
      <c r="E33" s="13">
        <v>4930.8999999999996</v>
      </c>
      <c r="F33" s="1"/>
    </row>
    <row r="34" spans="1:6" ht="17.25" customHeight="1" x14ac:dyDescent="0.25">
      <c r="A34" s="4"/>
      <c r="B34" s="15" t="s">
        <v>10</v>
      </c>
      <c r="C34" s="12">
        <v>6359.6</v>
      </c>
      <c r="D34" s="14">
        <v>5707</v>
      </c>
      <c r="E34" s="13">
        <v>5265.9</v>
      </c>
      <c r="F34" s="1"/>
    </row>
    <row r="35" spans="1:6" ht="17.25" customHeight="1" x14ac:dyDescent="0.25">
      <c r="A35" s="4"/>
      <c r="B35" s="15" t="s">
        <v>9</v>
      </c>
      <c r="C35" s="12">
        <v>5713.9</v>
      </c>
      <c r="D35" s="14">
        <v>5438.2</v>
      </c>
      <c r="E35" s="13">
        <v>5162.5</v>
      </c>
      <c r="F35" s="1"/>
    </row>
    <row r="36" spans="1:6" ht="17.25" customHeight="1" x14ac:dyDescent="0.25">
      <c r="A36" s="4"/>
      <c r="B36" s="15" t="s">
        <v>8</v>
      </c>
      <c r="C36" s="12">
        <v>2226.4</v>
      </c>
      <c r="D36" s="14">
        <v>1962.4</v>
      </c>
      <c r="E36" s="13">
        <v>1698.4</v>
      </c>
      <c r="F36" s="1"/>
    </row>
    <row r="37" spans="1:6" ht="17.25" customHeight="1" x14ac:dyDescent="0.25">
      <c r="A37" s="4"/>
      <c r="B37" s="15" t="s">
        <v>7</v>
      </c>
      <c r="C37" s="12">
        <v>343208.4</v>
      </c>
      <c r="D37" s="14">
        <v>325639.3</v>
      </c>
      <c r="E37" s="13">
        <v>304894.2</v>
      </c>
      <c r="F37" s="1"/>
    </row>
    <row r="38" spans="1:6" ht="17.25" customHeight="1" x14ac:dyDescent="0.25">
      <c r="A38" s="11"/>
      <c r="B38" s="10" t="s">
        <v>6</v>
      </c>
      <c r="C38" s="9">
        <v>370929.1</v>
      </c>
      <c r="D38" s="9">
        <v>355889.2</v>
      </c>
      <c r="E38" s="9">
        <v>333734.3</v>
      </c>
      <c r="F38" s="8"/>
    </row>
    <row r="39" spans="1:6" ht="15.75" customHeight="1" x14ac:dyDescent="0.25">
      <c r="A39" s="4"/>
      <c r="B39" s="6" t="s">
        <v>5</v>
      </c>
      <c r="C39" s="6"/>
      <c r="D39" s="7"/>
      <c r="E39" s="7"/>
      <c r="F39" s="1"/>
    </row>
    <row r="40" spans="1:6" ht="14.25" customHeight="1" x14ac:dyDescent="0.25">
      <c r="A40" s="4"/>
      <c r="B40" s="6" t="s">
        <v>4</v>
      </c>
      <c r="C40" s="5">
        <v>2186.6999999999998</v>
      </c>
      <c r="D40" s="5">
        <v>1932.7</v>
      </c>
      <c r="E40" s="5">
        <v>1719</v>
      </c>
      <c r="F40" s="1"/>
    </row>
    <row r="41" spans="1:6" ht="16.5" customHeight="1" x14ac:dyDescent="0.25">
      <c r="A41" s="4"/>
      <c r="B41" s="6" t="s">
        <v>3</v>
      </c>
      <c r="C41" s="5">
        <v>362439.2</v>
      </c>
      <c r="D41" s="5">
        <v>343677.8</v>
      </c>
      <c r="E41" s="5">
        <v>321951.90000000002</v>
      </c>
      <c r="F41" s="1"/>
    </row>
    <row r="42" spans="1:6" ht="15" customHeight="1" x14ac:dyDescent="0.25">
      <c r="A42" s="4"/>
      <c r="B42" s="6" t="s">
        <v>2</v>
      </c>
      <c r="C42" s="5">
        <v>6303.2</v>
      </c>
      <c r="D42" s="5">
        <v>10278.700000000001</v>
      </c>
      <c r="E42" s="5">
        <v>10063.4</v>
      </c>
      <c r="F42" s="1"/>
    </row>
    <row r="43" spans="1:6" ht="12.75" customHeight="1" x14ac:dyDescent="0.25">
      <c r="A43" s="4"/>
      <c r="B43" s="2"/>
      <c r="C43" s="2"/>
      <c r="D43" s="2"/>
      <c r="E43" s="2"/>
      <c r="F43" s="1"/>
    </row>
    <row r="44" spans="1:6" ht="5.25" customHeight="1" x14ac:dyDescent="0.25">
      <c r="A44" s="4"/>
      <c r="B44" s="105" t="s">
        <v>1</v>
      </c>
      <c r="C44" s="105"/>
      <c r="D44" s="105"/>
      <c r="E44" s="105"/>
      <c r="F44" s="1"/>
    </row>
    <row r="45" spans="1:6" ht="12.75" customHeight="1" x14ac:dyDescent="0.25">
      <c r="A45" s="4"/>
      <c r="B45" s="3"/>
      <c r="C45" s="3"/>
      <c r="D45" s="2"/>
      <c r="E45" s="2"/>
      <c r="F45" s="1"/>
    </row>
    <row r="46" spans="1:6" ht="12.75" customHeight="1" x14ac:dyDescent="0.2">
      <c r="A46" s="1" t="s">
        <v>0</v>
      </c>
      <c r="B46" s="1"/>
      <c r="C46" s="1"/>
      <c r="D46" s="1"/>
      <c r="E46" s="1"/>
      <c r="F46" s="1"/>
    </row>
  </sheetData>
  <mergeCells count="7">
    <mergeCell ref="B44:E44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86" fitToHeight="0" orientation="portrait" r:id="rId1"/>
  <headerFooter alignWithMargins="0">
    <oddFooter>&amp;CСтраница &amp;P из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outlinePr summaryBelow="0"/>
    <pageSetUpPr fitToPage="1"/>
  </sheetPr>
  <dimension ref="A1:F45"/>
  <sheetViews>
    <sheetView showGridLines="0" view="pageBreakPreview" zoomScale="80" zoomScaleNormal="100" zoomScaleSheetLayoutView="80" workbookViewId="0">
      <selection activeCell="L44" sqref="L44"/>
    </sheetView>
  </sheetViews>
  <sheetFormatPr defaultColWidth="9.140625" defaultRowHeight="12.75" x14ac:dyDescent="0.2"/>
  <cols>
    <col min="1" max="1" width="0.7109375" customWidth="1"/>
    <col min="2" max="2" width="53.7109375" customWidth="1"/>
    <col min="3" max="5" width="17.28515625" customWidth="1"/>
    <col min="6" max="6" width="0.140625" customWidth="1"/>
    <col min="7" max="216" width="9.140625" customWidth="1"/>
  </cols>
  <sheetData>
    <row r="1" spans="1:6" ht="21" customHeight="1" x14ac:dyDescent="0.25">
      <c r="A1" s="4"/>
      <c r="B1" s="106" t="s">
        <v>121</v>
      </c>
      <c r="C1" s="106"/>
      <c r="D1" s="106"/>
      <c r="E1" s="106"/>
      <c r="F1" s="1"/>
    </row>
    <row r="2" spans="1:6" ht="9" customHeight="1" x14ac:dyDescent="0.25">
      <c r="A2" s="4"/>
      <c r="B2" s="106" t="s">
        <v>53</v>
      </c>
      <c r="C2" s="106"/>
      <c r="D2" s="106"/>
      <c r="E2" s="106"/>
      <c r="F2" s="1"/>
    </row>
    <row r="3" spans="1:6" ht="12.75" customHeight="1" x14ac:dyDescent="0.25">
      <c r="A3" s="4"/>
      <c r="B3" s="18"/>
      <c r="C3" s="1"/>
      <c r="D3" s="1"/>
      <c r="E3" s="1"/>
      <c r="F3" s="1"/>
    </row>
    <row r="4" spans="1:6" ht="12.75" customHeight="1" x14ac:dyDescent="0.25">
      <c r="A4" s="4"/>
      <c r="B4" s="18"/>
      <c r="C4" s="1"/>
      <c r="D4" s="1"/>
      <c r="E4" s="1"/>
      <c r="F4" s="1"/>
    </row>
    <row r="5" spans="1:6" ht="60" customHeight="1" x14ac:dyDescent="0.25">
      <c r="A5" s="4"/>
      <c r="B5" s="107" t="s">
        <v>120</v>
      </c>
      <c r="C5" s="107"/>
      <c r="D5" s="107"/>
      <c r="E5" s="107"/>
      <c r="F5" s="1"/>
    </row>
    <row r="6" spans="1:6" ht="12.75" customHeight="1" x14ac:dyDescent="0.25">
      <c r="A6" s="4"/>
      <c r="B6" s="4"/>
      <c r="C6" s="4"/>
      <c r="D6" s="1"/>
      <c r="E6" s="1"/>
      <c r="F6" s="1"/>
    </row>
    <row r="7" spans="1:6" ht="12" customHeight="1" x14ac:dyDescent="0.25">
      <c r="A7" s="4"/>
      <c r="B7" s="108" t="s">
        <v>47</v>
      </c>
      <c r="C7" s="108"/>
      <c r="D7" s="108"/>
      <c r="E7" s="108"/>
      <c r="F7" s="1"/>
    </row>
    <row r="8" spans="1:6" ht="35.25" customHeight="1" x14ac:dyDescent="0.25">
      <c r="A8" s="4"/>
      <c r="B8" s="109" t="s">
        <v>46</v>
      </c>
      <c r="C8" s="109" t="s">
        <v>45</v>
      </c>
      <c r="D8" s="111"/>
      <c r="E8" s="111"/>
      <c r="F8" s="1"/>
    </row>
    <row r="9" spans="1:6" ht="15" customHeight="1" x14ac:dyDescent="0.25">
      <c r="A9" s="4"/>
      <c r="B9" s="110"/>
      <c r="C9" s="17" t="s">
        <v>44</v>
      </c>
      <c r="D9" s="16" t="s">
        <v>43</v>
      </c>
      <c r="E9" s="16" t="s">
        <v>42</v>
      </c>
      <c r="F9" s="1"/>
    </row>
    <row r="10" spans="1:6" ht="17.25" customHeight="1" x14ac:dyDescent="0.25">
      <c r="A10" s="4"/>
      <c r="B10" s="15" t="s">
        <v>41</v>
      </c>
      <c r="C10" s="12">
        <v>0</v>
      </c>
      <c r="D10" s="14">
        <v>6000</v>
      </c>
      <c r="E10" s="13">
        <v>0</v>
      </c>
      <c r="F10" s="1"/>
    </row>
    <row r="11" spans="1:6" ht="17.25" customHeight="1" x14ac:dyDescent="0.25">
      <c r="A11" s="4"/>
      <c r="B11" s="15" t="s">
        <v>40</v>
      </c>
      <c r="C11" s="12">
        <v>12000</v>
      </c>
      <c r="D11" s="14">
        <v>0</v>
      </c>
      <c r="E11" s="13">
        <v>2000</v>
      </c>
      <c r="F11" s="1"/>
    </row>
    <row r="12" spans="1:6" ht="17.25" customHeight="1" x14ac:dyDescent="0.25">
      <c r="A12" s="4"/>
      <c r="B12" s="15" t="s">
        <v>39</v>
      </c>
      <c r="C12" s="12">
        <v>9000</v>
      </c>
      <c r="D12" s="14">
        <v>0</v>
      </c>
      <c r="E12" s="13">
        <v>0</v>
      </c>
      <c r="F12" s="1"/>
    </row>
    <row r="13" spans="1:6" ht="17.25" customHeight="1" x14ac:dyDescent="0.25">
      <c r="A13" s="4"/>
      <c r="B13" s="15" t="s">
        <v>38</v>
      </c>
      <c r="C13" s="12">
        <v>4000</v>
      </c>
      <c r="D13" s="14">
        <v>0</v>
      </c>
      <c r="E13" s="13">
        <v>10000</v>
      </c>
      <c r="F13" s="1"/>
    </row>
    <row r="14" spans="1:6" ht="17.25" customHeight="1" x14ac:dyDescent="0.25">
      <c r="A14" s="4"/>
      <c r="B14" s="15" t="s">
        <v>37</v>
      </c>
      <c r="C14" s="12">
        <v>5987.3</v>
      </c>
      <c r="D14" s="14">
        <v>0</v>
      </c>
      <c r="E14" s="13">
        <v>8000</v>
      </c>
      <c r="F14" s="1"/>
    </row>
    <row r="15" spans="1:6" ht="17.25" customHeight="1" x14ac:dyDescent="0.25">
      <c r="A15" s="4"/>
      <c r="B15" s="15" t="s">
        <v>36</v>
      </c>
      <c r="C15" s="12">
        <v>2000</v>
      </c>
      <c r="D15" s="14">
        <v>10000</v>
      </c>
      <c r="E15" s="13">
        <v>2000</v>
      </c>
      <c r="F15" s="1"/>
    </row>
    <row r="16" spans="1:6" ht="17.25" customHeight="1" x14ac:dyDescent="0.25">
      <c r="A16" s="4"/>
      <c r="B16" s="15" t="s">
        <v>35</v>
      </c>
      <c r="C16" s="12">
        <v>6500</v>
      </c>
      <c r="D16" s="14">
        <v>6000</v>
      </c>
      <c r="E16" s="13">
        <v>0</v>
      </c>
      <c r="F16" s="1"/>
    </row>
    <row r="17" spans="1:6" ht="17.25" customHeight="1" x14ac:dyDescent="0.25">
      <c r="A17" s="4"/>
      <c r="B17" s="15" t="s">
        <v>34</v>
      </c>
      <c r="C17" s="12">
        <v>9502.1</v>
      </c>
      <c r="D17" s="14">
        <v>8000</v>
      </c>
      <c r="E17" s="13">
        <v>0</v>
      </c>
      <c r="F17" s="1"/>
    </row>
    <row r="18" spans="1:6" ht="17.25" customHeight="1" x14ac:dyDescent="0.25">
      <c r="A18" s="4"/>
      <c r="B18" s="15" t="s">
        <v>33</v>
      </c>
      <c r="C18" s="12">
        <v>8000</v>
      </c>
      <c r="D18" s="14">
        <v>6000</v>
      </c>
      <c r="E18" s="13">
        <v>2000</v>
      </c>
      <c r="F18" s="1"/>
    </row>
    <row r="19" spans="1:6" ht="17.25" customHeight="1" x14ac:dyDescent="0.25">
      <c r="A19" s="4"/>
      <c r="B19" s="15" t="s">
        <v>32</v>
      </c>
      <c r="C19" s="12">
        <v>9960</v>
      </c>
      <c r="D19" s="14">
        <v>0</v>
      </c>
      <c r="E19" s="13">
        <v>2000</v>
      </c>
      <c r="F19" s="1"/>
    </row>
    <row r="20" spans="1:6" ht="17.25" customHeight="1" x14ac:dyDescent="0.25">
      <c r="A20" s="4"/>
      <c r="B20" s="15" t="s">
        <v>31</v>
      </c>
      <c r="C20" s="12">
        <v>12000</v>
      </c>
      <c r="D20" s="14">
        <v>0</v>
      </c>
      <c r="E20" s="13">
        <v>0</v>
      </c>
      <c r="F20" s="1"/>
    </row>
    <row r="21" spans="1:6" ht="17.25" customHeight="1" x14ac:dyDescent="0.25">
      <c r="A21" s="4"/>
      <c r="B21" s="15" t="s">
        <v>30</v>
      </c>
      <c r="C21" s="12">
        <v>7105</v>
      </c>
      <c r="D21" s="14">
        <v>4000</v>
      </c>
      <c r="E21" s="13">
        <v>2000</v>
      </c>
      <c r="F21" s="1"/>
    </row>
    <row r="22" spans="1:6" ht="17.25" customHeight="1" x14ac:dyDescent="0.25">
      <c r="A22" s="4"/>
      <c r="B22" s="15" t="s">
        <v>29</v>
      </c>
      <c r="C22" s="12">
        <v>0</v>
      </c>
      <c r="D22" s="14">
        <v>8000</v>
      </c>
      <c r="E22" s="13">
        <v>2000</v>
      </c>
      <c r="F22" s="1"/>
    </row>
    <row r="23" spans="1:6" ht="17.25" customHeight="1" x14ac:dyDescent="0.25">
      <c r="A23" s="4"/>
      <c r="B23" s="15" t="s">
        <v>28</v>
      </c>
      <c r="C23" s="12">
        <v>0</v>
      </c>
      <c r="D23" s="14">
        <v>4000</v>
      </c>
      <c r="E23" s="13">
        <v>0</v>
      </c>
      <c r="F23" s="1"/>
    </row>
    <row r="24" spans="1:6" ht="17.25" customHeight="1" x14ac:dyDescent="0.25">
      <c r="A24" s="4"/>
      <c r="B24" s="15" t="s">
        <v>27</v>
      </c>
      <c r="C24" s="12">
        <v>3450</v>
      </c>
      <c r="D24" s="14">
        <v>0</v>
      </c>
      <c r="E24" s="13">
        <v>2000</v>
      </c>
      <c r="F24" s="1"/>
    </row>
    <row r="25" spans="1:6" ht="17.25" customHeight="1" x14ac:dyDescent="0.25">
      <c r="A25" s="4"/>
      <c r="B25" s="15" t="s">
        <v>26</v>
      </c>
      <c r="C25" s="12">
        <v>0</v>
      </c>
      <c r="D25" s="14">
        <v>6000</v>
      </c>
      <c r="E25" s="13">
        <v>8000</v>
      </c>
      <c r="F25" s="1"/>
    </row>
    <row r="26" spans="1:6" ht="17.25" customHeight="1" x14ac:dyDescent="0.25">
      <c r="A26" s="4"/>
      <c r="B26" s="15" t="s">
        <v>25</v>
      </c>
      <c r="C26" s="12">
        <v>0</v>
      </c>
      <c r="D26" s="14">
        <v>0</v>
      </c>
      <c r="E26" s="13">
        <v>12000</v>
      </c>
      <c r="F26" s="1"/>
    </row>
    <row r="27" spans="1:6" ht="17.25" customHeight="1" x14ac:dyDescent="0.25">
      <c r="A27" s="4"/>
      <c r="B27" s="15" t="s">
        <v>24</v>
      </c>
      <c r="C27" s="12">
        <v>5634.4</v>
      </c>
      <c r="D27" s="14">
        <v>6000</v>
      </c>
      <c r="E27" s="13">
        <v>2000</v>
      </c>
      <c r="F27" s="1"/>
    </row>
    <row r="28" spans="1:6" ht="17.25" customHeight="1" x14ac:dyDescent="0.25">
      <c r="A28" s="4"/>
      <c r="B28" s="15" t="s">
        <v>22</v>
      </c>
      <c r="C28" s="12">
        <v>8000</v>
      </c>
      <c r="D28" s="14">
        <v>6000</v>
      </c>
      <c r="E28" s="13">
        <v>0</v>
      </c>
      <c r="F28" s="1"/>
    </row>
    <row r="29" spans="1:6" ht="17.25" customHeight="1" x14ac:dyDescent="0.25">
      <c r="A29" s="4"/>
      <c r="B29" s="15" t="s">
        <v>21</v>
      </c>
      <c r="C29" s="12">
        <v>0</v>
      </c>
      <c r="D29" s="14">
        <v>0</v>
      </c>
      <c r="E29" s="13">
        <v>12000</v>
      </c>
      <c r="F29" s="1"/>
    </row>
    <row r="30" spans="1:6" ht="17.25" customHeight="1" x14ac:dyDescent="0.25">
      <c r="A30" s="4"/>
      <c r="B30" s="15" t="s">
        <v>20</v>
      </c>
      <c r="C30" s="12">
        <v>0</v>
      </c>
      <c r="D30" s="14">
        <v>0</v>
      </c>
      <c r="E30" s="13">
        <v>4000</v>
      </c>
      <c r="F30" s="1"/>
    </row>
    <row r="31" spans="1:6" ht="17.25" customHeight="1" x14ac:dyDescent="0.25">
      <c r="A31" s="4"/>
      <c r="B31" s="15" t="s">
        <v>19</v>
      </c>
      <c r="C31" s="12">
        <v>0</v>
      </c>
      <c r="D31" s="14">
        <v>4000</v>
      </c>
      <c r="E31" s="13">
        <v>8000</v>
      </c>
      <c r="F31" s="1"/>
    </row>
    <row r="32" spans="1:6" ht="17.25" customHeight="1" x14ac:dyDescent="0.25">
      <c r="A32" s="4"/>
      <c r="B32" s="15" t="s">
        <v>18</v>
      </c>
      <c r="C32" s="12">
        <v>0</v>
      </c>
      <c r="D32" s="14">
        <v>4000</v>
      </c>
      <c r="E32" s="13">
        <v>8000</v>
      </c>
      <c r="F32" s="1"/>
    </row>
    <row r="33" spans="1:6" ht="17.25" customHeight="1" x14ac:dyDescent="0.25">
      <c r="A33" s="4"/>
      <c r="B33" s="15" t="s">
        <v>17</v>
      </c>
      <c r="C33" s="12">
        <v>0</v>
      </c>
      <c r="D33" s="14">
        <v>6000</v>
      </c>
      <c r="E33" s="13">
        <v>0</v>
      </c>
      <c r="F33" s="1"/>
    </row>
    <row r="34" spans="1:6" ht="17.25" customHeight="1" x14ac:dyDescent="0.25">
      <c r="A34" s="4"/>
      <c r="B34" s="15" t="s">
        <v>16</v>
      </c>
      <c r="C34" s="12">
        <v>3450</v>
      </c>
      <c r="D34" s="14">
        <v>0</v>
      </c>
      <c r="E34" s="13">
        <v>12000</v>
      </c>
      <c r="F34" s="1"/>
    </row>
    <row r="35" spans="1:6" ht="17.25" customHeight="1" x14ac:dyDescent="0.25">
      <c r="A35" s="4"/>
      <c r="B35" s="15" t="s">
        <v>15</v>
      </c>
      <c r="C35" s="12">
        <v>0</v>
      </c>
      <c r="D35" s="14">
        <v>8000</v>
      </c>
      <c r="E35" s="13">
        <v>0</v>
      </c>
      <c r="F35" s="1"/>
    </row>
    <row r="36" spans="1:6" ht="17.25" customHeight="1" x14ac:dyDescent="0.25">
      <c r="A36" s="4"/>
      <c r="B36" s="15" t="s">
        <v>14</v>
      </c>
      <c r="C36" s="12">
        <v>3450</v>
      </c>
      <c r="D36" s="14">
        <v>6000</v>
      </c>
      <c r="E36" s="13">
        <v>8000</v>
      </c>
      <c r="F36" s="1"/>
    </row>
    <row r="37" spans="1:6" ht="17.25" customHeight="1" x14ac:dyDescent="0.25">
      <c r="A37" s="4"/>
      <c r="B37" s="15" t="s">
        <v>13</v>
      </c>
      <c r="C37" s="12">
        <v>0</v>
      </c>
      <c r="D37" s="14">
        <v>12000</v>
      </c>
      <c r="E37" s="13">
        <v>2000</v>
      </c>
      <c r="F37" s="1"/>
    </row>
    <row r="38" spans="1:6" ht="17.25" customHeight="1" x14ac:dyDescent="0.25">
      <c r="A38" s="4"/>
      <c r="B38" s="15" t="s">
        <v>12</v>
      </c>
      <c r="C38" s="12">
        <v>3450</v>
      </c>
      <c r="D38" s="14">
        <v>4000</v>
      </c>
      <c r="E38" s="13">
        <v>6000</v>
      </c>
      <c r="F38" s="1"/>
    </row>
    <row r="39" spans="1:6" ht="17.25" customHeight="1" x14ac:dyDescent="0.25">
      <c r="A39" s="11"/>
      <c r="B39" s="10" t="s">
        <v>6</v>
      </c>
      <c r="C39" s="9">
        <v>113488.8</v>
      </c>
      <c r="D39" s="9">
        <v>114000</v>
      </c>
      <c r="E39" s="9">
        <v>114000</v>
      </c>
      <c r="F39" s="8"/>
    </row>
    <row r="40" spans="1:6" ht="15.75" customHeight="1" x14ac:dyDescent="0.25">
      <c r="A40" s="4"/>
      <c r="B40" s="6" t="s">
        <v>5</v>
      </c>
      <c r="C40" s="6"/>
      <c r="D40" s="7"/>
      <c r="E40" s="7"/>
      <c r="F40" s="1"/>
    </row>
    <row r="41" spans="1:6" ht="14.25" customHeight="1" x14ac:dyDescent="0.25">
      <c r="A41" s="4"/>
      <c r="B41" s="6" t="s">
        <v>4</v>
      </c>
      <c r="C41" s="5">
        <v>113488.8</v>
      </c>
      <c r="D41" s="5">
        <v>114000</v>
      </c>
      <c r="E41" s="5">
        <v>114000</v>
      </c>
      <c r="F41" s="1"/>
    </row>
    <row r="42" spans="1:6" ht="12.75" customHeight="1" x14ac:dyDescent="0.25">
      <c r="A42" s="4"/>
      <c r="B42" s="2"/>
      <c r="C42" s="2"/>
      <c r="D42" s="2"/>
      <c r="E42" s="2"/>
      <c r="F42" s="1"/>
    </row>
    <row r="43" spans="1:6" ht="6.75" customHeight="1" x14ac:dyDescent="0.25">
      <c r="A43" s="4"/>
      <c r="B43" s="105" t="s">
        <v>1</v>
      </c>
      <c r="C43" s="105"/>
      <c r="D43" s="105"/>
      <c r="E43" s="105"/>
      <c r="F43" s="1"/>
    </row>
    <row r="44" spans="1:6" ht="12.75" customHeight="1" x14ac:dyDescent="0.25">
      <c r="A44" s="4"/>
      <c r="B44" s="3"/>
      <c r="C44" s="3"/>
      <c r="D44" s="2"/>
      <c r="E44" s="2"/>
      <c r="F44" s="1"/>
    </row>
    <row r="45" spans="1:6" ht="12.75" customHeight="1" x14ac:dyDescent="0.2">
      <c r="A45" s="1" t="s">
        <v>0</v>
      </c>
      <c r="B45" s="1"/>
      <c r="C45" s="1"/>
      <c r="D45" s="1"/>
      <c r="E45" s="1"/>
      <c r="F45" s="1"/>
    </row>
  </sheetData>
  <mergeCells count="7">
    <mergeCell ref="B43:E43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86" fitToHeight="0" orientation="portrait" r:id="rId1"/>
  <headerFooter alignWithMargins="0">
    <oddFooter>&amp;CСтраница &amp;P из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outlinePr summaryBelow="0"/>
    <pageSetUpPr fitToPage="1"/>
  </sheetPr>
  <dimension ref="A1:F56"/>
  <sheetViews>
    <sheetView showGridLines="0" view="pageBreakPreview" zoomScale="90" zoomScaleNormal="100" zoomScaleSheetLayoutView="90" workbookViewId="0">
      <selection activeCell="D51" sqref="D51:D52"/>
    </sheetView>
  </sheetViews>
  <sheetFormatPr defaultColWidth="9.140625" defaultRowHeight="12.75" x14ac:dyDescent="0.2"/>
  <cols>
    <col min="1" max="1" width="0.7109375" customWidth="1"/>
    <col min="2" max="2" width="59.5703125" customWidth="1"/>
    <col min="3" max="3" width="17.85546875" customWidth="1"/>
    <col min="4" max="4" width="17.7109375" customWidth="1"/>
    <col min="5" max="5" width="17.28515625" customWidth="1"/>
    <col min="6" max="6" width="1" customWidth="1"/>
    <col min="7" max="216" width="9.140625" customWidth="1"/>
  </cols>
  <sheetData>
    <row r="1" spans="1:6" ht="15" customHeight="1" x14ac:dyDescent="0.25">
      <c r="A1" s="4"/>
      <c r="B1" s="106" t="s">
        <v>145</v>
      </c>
      <c r="C1" s="106"/>
      <c r="D1" s="106"/>
      <c r="E1" s="106"/>
      <c r="F1" s="1"/>
    </row>
    <row r="2" spans="1:6" ht="11.25" customHeight="1" x14ac:dyDescent="0.25">
      <c r="A2" s="4"/>
      <c r="B2" s="106" t="s">
        <v>53</v>
      </c>
      <c r="C2" s="106"/>
      <c r="D2" s="106"/>
      <c r="E2" s="106"/>
      <c r="F2" s="1"/>
    </row>
    <row r="3" spans="1:6" ht="6" hidden="1" customHeight="1" x14ac:dyDescent="0.25">
      <c r="A3" s="4"/>
      <c r="B3" s="18"/>
      <c r="C3" s="1"/>
      <c r="D3" s="1"/>
      <c r="E3" s="1"/>
      <c r="F3" s="1"/>
    </row>
    <row r="4" spans="1:6" ht="5.25" hidden="1" customHeight="1" x14ac:dyDescent="0.25">
      <c r="A4" s="4"/>
      <c r="B4" s="18"/>
      <c r="C4" s="1"/>
      <c r="D4" s="1"/>
      <c r="E4" s="1"/>
      <c r="F4" s="1"/>
    </row>
    <row r="5" spans="1:6" ht="60" customHeight="1" x14ac:dyDescent="0.25">
      <c r="A5" s="4"/>
      <c r="B5" s="107" t="s">
        <v>144</v>
      </c>
      <c r="C5" s="107"/>
      <c r="D5" s="107"/>
      <c r="E5" s="107"/>
      <c r="F5" s="1"/>
    </row>
    <row r="6" spans="1:6" ht="1.5" hidden="1" customHeight="1" x14ac:dyDescent="0.25">
      <c r="A6" s="4"/>
      <c r="B6" s="4"/>
      <c r="C6" s="4"/>
      <c r="D6" s="1"/>
      <c r="E6" s="1"/>
      <c r="F6" s="1"/>
    </row>
    <row r="7" spans="1:6" ht="12.75" customHeight="1" x14ac:dyDescent="0.25">
      <c r="A7" s="4"/>
      <c r="B7" s="108" t="s">
        <v>47</v>
      </c>
      <c r="C7" s="108"/>
      <c r="D7" s="108"/>
      <c r="E7" s="108"/>
      <c r="F7" s="1"/>
    </row>
    <row r="8" spans="1:6" ht="35.25" customHeight="1" x14ac:dyDescent="0.25">
      <c r="A8" s="4"/>
      <c r="B8" s="109" t="s">
        <v>46</v>
      </c>
      <c r="C8" s="109" t="s">
        <v>45</v>
      </c>
      <c r="D8" s="111"/>
      <c r="E8" s="111"/>
      <c r="F8" s="1"/>
    </row>
    <row r="9" spans="1:6" ht="15" customHeight="1" x14ac:dyDescent="0.25">
      <c r="A9" s="4"/>
      <c r="B9" s="119"/>
      <c r="C9" s="26" t="s">
        <v>44</v>
      </c>
      <c r="D9" s="25" t="s">
        <v>43</v>
      </c>
      <c r="E9" s="25" t="s">
        <v>42</v>
      </c>
      <c r="F9" s="1"/>
    </row>
    <row r="10" spans="1:6" ht="17.25" customHeight="1" x14ac:dyDescent="0.25">
      <c r="A10" s="4"/>
      <c r="B10" s="20" t="s">
        <v>143</v>
      </c>
      <c r="C10" s="5">
        <v>27424.1</v>
      </c>
      <c r="D10" s="19">
        <v>0</v>
      </c>
      <c r="E10" s="5">
        <v>0</v>
      </c>
      <c r="F10" s="1"/>
    </row>
    <row r="11" spans="1:6" ht="17.25" customHeight="1" x14ac:dyDescent="0.25">
      <c r="A11" s="4"/>
      <c r="B11" s="15" t="s">
        <v>142</v>
      </c>
      <c r="C11" s="13">
        <v>12679.3</v>
      </c>
      <c r="D11" s="14">
        <v>0</v>
      </c>
      <c r="E11" s="13">
        <v>0</v>
      </c>
      <c r="F11" s="1"/>
    </row>
    <row r="12" spans="1:6" ht="17.25" customHeight="1" x14ac:dyDescent="0.25">
      <c r="A12" s="4"/>
      <c r="B12" s="24" t="s">
        <v>141</v>
      </c>
      <c r="C12" s="23">
        <v>14744.8</v>
      </c>
      <c r="D12" s="22">
        <v>0</v>
      </c>
      <c r="E12" s="21">
        <v>0</v>
      </c>
      <c r="F12" s="1"/>
    </row>
    <row r="13" spans="1:6" ht="17.25" customHeight="1" x14ac:dyDescent="0.25">
      <c r="A13" s="4"/>
      <c r="B13" s="20" t="s">
        <v>117</v>
      </c>
      <c r="C13" s="5">
        <v>22513.4</v>
      </c>
      <c r="D13" s="19">
        <v>10800</v>
      </c>
      <c r="E13" s="5">
        <v>0</v>
      </c>
      <c r="F13" s="1"/>
    </row>
    <row r="14" spans="1:6" ht="17.25" customHeight="1" x14ac:dyDescent="0.25">
      <c r="A14" s="4"/>
      <c r="B14" s="15" t="s">
        <v>116</v>
      </c>
      <c r="C14" s="13">
        <v>0</v>
      </c>
      <c r="D14" s="14">
        <v>10800</v>
      </c>
      <c r="E14" s="13">
        <v>0</v>
      </c>
      <c r="F14" s="1"/>
    </row>
    <row r="15" spans="1:6" ht="17.25" customHeight="1" x14ac:dyDescent="0.25">
      <c r="A15" s="4"/>
      <c r="B15" s="24" t="s">
        <v>140</v>
      </c>
      <c r="C15" s="23">
        <v>22513.4</v>
      </c>
      <c r="D15" s="22">
        <v>0</v>
      </c>
      <c r="E15" s="21">
        <v>0</v>
      </c>
      <c r="F15" s="1"/>
    </row>
    <row r="16" spans="1:6" ht="17.25" customHeight="1" x14ac:dyDescent="0.25">
      <c r="A16" s="4"/>
      <c r="B16" s="20" t="s">
        <v>87</v>
      </c>
      <c r="C16" s="5">
        <v>0</v>
      </c>
      <c r="D16" s="19">
        <v>11653.4</v>
      </c>
      <c r="E16" s="5">
        <v>0</v>
      </c>
      <c r="F16" s="1"/>
    </row>
    <row r="17" spans="1:6" ht="17.25" customHeight="1" x14ac:dyDescent="0.25">
      <c r="A17" s="4"/>
      <c r="B17" s="24" t="s">
        <v>139</v>
      </c>
      <c r="C17" s="21">
        <v>0</v>
      </c>
      <c r="D17" s="22">
        <v>11653.4</v>
      </c>
      <c r="E17" s="21">
        <v>0</v>
      </c>
      <c r="F17" s="1"/>
    </row>
    <row r="18" spans="1:6" ht="17.25" customHeight="1" x14ac:dyDescent="0.25">
      <c r="A18" s="4"/>
      <c r="B18" s="20" t="s">
        <v>115</v>
      </c>
      <c r="C18" s="5">
        <v>3664.4</v>
      </c>
      <c r="D18" s="19">
        <v>0</v>
      </c>
      <c r="E18" s="5">
        <v>0</v>
      </c>
      <c r="F18" s="1"/>
    </row>
    <row r="19" spans="1:6" ht="17.25" customHeight="1" x14ac:dyDescent="0.25">
      <c r="A19" s="4"/>
      <c r="B19" s="15" t="s">
        <v>114</v>
      </c>
      <c r="C19" s="13">
        <v>1291.5</v>
      </c>
      <c r="D19" s="14">
        <v>0</v>
      </c>
      <c r="E19" s="13">
        <v>0</v>
      </c>
      <c r="F19" s="1"/>
    </row>
    <row r="20" spans="1:6" ht="17.25" customHeight="1" x14ac:dyDescent="0.25">
      <c r="A20" s="4"/>
      <c r="B20" s="24" t="s">
        <v>107</v>
      </c>
      <c r="C20" s="23">
        <v>2372.9</v>
      </c>
      <c r="D20" s="22">
        <v>0</v>
      </c>
      <c r="E20" s="21">
        <v>0</v>
      </c>
      <c r="F20" s="1"/>
    </row>
    <row r="21" spans="1:6" ht="17.25" customHeight="1" x14ac:dyDescent="0.25">
      <c r="A21" s="4"/>
      <c r="B21" s="20" t="s">
        <v>138</v>
      </c>
      <c r="C21" s="5">
        <v>13271.4</v>
      </c>
      <c r="D21" s="19">
        <v>0</v>
      </c>
      <c r="E21" s="5">
        <v>0</v>
      </c>
      <c r="F21" s="1"/>
    </row>
    <row r="22" spans="1:6" ht="17.25" customHeight="1" x14ac:dyDescent="0.25">
      <c r="A22" s="4"/>
      <c r="B22" s="24" t="s">
        <v>137</v>
      </c>
      <c r="C22" s="21">
        <v>13271.4</v>
      </c>
      <c r="D22" s="22">
        <v>0</v>
      </c>
      <c r="E22" s="21">
        <v>0</v>
      </c>
      <c r="F22" s="1"/>
    </row>
    <row r="23" spans="1:6" ht="17.25" customHeight="1" x14ac:dyDescent="0.25">
      <c r="A23" s="4"/>
      <c r="B23" s="20" t="s">
        <v>104</v>
      </c>
      <c r="C23" s="5">
        <v>4912.8</v>
      </c>
      <c r="D23" s="19">
        <v>0</v>
      </c>
      <c r="E23" s="5">
        <v>0</v>
      </c>
      <c r="F23" s="1"/>
    </row>
    <row r="24" spans="1:6" ht="17.25" customHeight="1" x14ac:dyDescent="0.25">
      <c r="A24" s="4"/>
      <c r="B24" s="24" t="s">
        <v>136</v>
      </c>
      <c r="C24" s="21">
        <v>4912.8</v>
      </c>
      <c r="D24" s="22">
        <v>0</v>
      </c>
      <c r="E24" s="21">
        <v>0</v>
      </c>
      <c r="F24" s="1"/>
    </row>
    <row r="25" spans="1:6" ht="17.25" customHeight="1" x14ac:dyDescent="0.25">
      <c r="A25" s="4"/>
      <c r="B25" s="20" t="s">
        <v>135</v>
      </c>
      <c r="C25" s="5">
        <v>25675.4</v>
      </c>
      <c r="D25" s="19">
        <v>29400</v>
      </c>
      <c r="E25" s="5">
        <v>0</v>
      </c>
      <c r="F25" s="1"/>
    </row>
    <row r="26" spans="1:6" ht="17.25" customHeight="1" x14ac:dyDescent="0.25">
      <c r="A26" s="4"/>
      <c r="B26" s="24" t="s">
        <v>134</v>
      </c>
      <c r="C26" s="21">
        <v>25675.4</v>
      </c>
      <c r="D26" s="22">
        <v>29400</v>
      </c>
      <c r="E26" s="21">
        <v>0</v>
      </c>
      <c r="F26" s="1"/>
    </row>
    <row r="27" spans="1:6" ht="17.25" customHeight="1" x14ac:dyDescent="0.25">
      <c r="A27" s="4"/>
      <c r="B27" s="20" t="s">
        <v>103</v>
      </c>
      <c r="C27" s="5">
        <v>6329.4</v>
      </c>
      <c r="D27" s="19">
        <v>0</v>
      </c>
      <c r="E27" s="5">
        <v>0</v>
      </c>
      <c r="F27" s="1"/>
    </row>
    <row r="28" spans="1:6" ht="17.25" customHeight="1" x14ac:dyDescent="0.25">
      <c r="A28" s="4"/>
      <c r="B28" s="24" t="s">
        <v>133</v>
      </c>
      <c r="C28" s="21">
        <v>6329.4</v>
      </c>
      <c r="D28" s="22">
        <v>0</v>
      </c>
      <c r="E28" s="21">
        <v>0</v>
      </c>
      <c r="F28" s="1"/>
    </row>
    <row r="29" spans="1:6" ht="17.25" customHeight="1" x14ac:dyDescent="0.25">
      <c r="A29" s="4"/>
      <c r="B29" s="20" t="s">
        <v>84</v>
      </c>
      <c r="C29" s="5">
        <v>6303.8</v>
      </c>
      <c r="D29" s="19">
        <v>0</v>
      </c>
      <c r="E29" s="5">
        <v>0</v>
      </c>
      <c r="F29" s="1"/>
    </row>
    <row r="30" spans="1:6" ht="17.25" customHeight="1" x14ac:dyDescent="0.25">
      <c r="A30" s="4"/>
      <c r="B30" s="24" t="s">
        <v>93</v>
      </c>
      <c r="C30" s="21">
        <v>6303.8</v>
      </c>
      <c r="D30" s="22">
        <v>0</v>
      </c>
      <c r="E30" s="21">
        <v>0</v>
      </c>
      <c r="F30" s="1"/>
    </row>
    <row r="31" spans="1:6" ht="17.25" customHeight="1" x14ac:dyDescent="0.25">
      <c r="A31" s="4"/>
      <c r="B31" s="20" t="s">
        <v>132</v>
      </c>
      <c r="C31" s="5">
        <v>17450.8</v>
      </c>
      <c r="D31" s="19">
        <v>0</v>
      </c>
      <c r="E31" s="5">
        <v>0</v>
      </c>
      <c r="F31" s="1"/>
    </row>
    <row r="32" spans="1:6" ht="17.25" customHeight="1" x14ac:dyDescent="0.25">
      <c r="A32" s="4"/>
      <c r="B32" s="24" t="s">
        <v>131</v>
      </c>
      <c r="C32" s="21">
        <v>17450.8</v>
      </c>
      <c r="D32" s="22">
        <v>0</v>
      </c>
      <c r="E32" s="21">
        <v>0</v>
      </c>
      <c r="F32" s="1"/>
    </row>
    <row r="33" spans="1:6" ht="17.25" customHeight="1" x14ac:dyDescent="0.25">
      <c r="A33" s="4"/>
      <c r="B33" s="20" t="s">
        <v>75</v>
      </c>
      <c r="C33" s="5">
        <v>18604</v>
      </c>
      <c r="D33" s="19">
        <v>0</v>
      </c>
      <c r="E33" s="5">
        <v>0</v>
      </c>
      <c r="F33" s="1"/>
    </row>
    <row r="34" spans="1:6" ht="17.25" customHeight="1" x14ac:dyDescent="0.25">
      <c r="A34" s="4"/>
      <c r="B34" s="15" t="s">
        <v>130</v>
      </c>
      <c r="C34" s="13">
        <v>5519.7</v>
      </c>
      <c r="D34" s="14">
        <v>0</v>
      </c>
      <c r="E34" s="13">
        <v>0</v>
      </c>
      <c r="F34" s="1"/>
    </row>
    <row r="35" spans="1:6" ht="17.25" customHeight="1" x14ac:dyDescent="0.25">
      <c r="A35" s="4"/>
      <c r="B35" s="24" t="s">
        <v>129</v>
      </c>
      <c r="C35" s="23">
        <v>13084.3</v>
      </c>
      <c r="D35" s="22">
        <v>0</v>
      </c>
      <c r="E35" s="21">
        <v>0</v>
      </c>
      <c r="F35" s="1"/>
    </row>
    <row r="36" spans="1:6" ht="17.25" customHeight="1" x14ac:dyDescent="0.25">
      <c r="A36" s="4"/>
      <c r="B36" s="20" t="s">
        <v>128</v>
      </c>
      <c r="C36" s="5">
        <v>22982.2</v>
      </c>
      <c r="D36" s="19">
        <v>0</v>
      </c>
      <c r="E36" s="5">
        <v>48556.4</v>
      </c>
      <c r="F36" s="1"/>
    </row>
    <row r="37" spans="1:6" ht="17.25" customHeight="1" x14ac:dyDescent="0.25">
      <c r="A37" s="4"/>
      <c r="B37" s="15" t="s">
        <v>127</v>
      </c>
      <c r="C37" s="13">
        <v>2940.1</v>
      </c>
      <c r="D37" s="14">
        <v>0</v>
      </c>
      <c r="E37" s="13">
        <v>48556.4</v>
      </c>
      <c r="F37" s="1"/>
    </row>
    <row r="38" spans="1:6" ht="17.25" customHeight="1" x14ac:dyDescent="0.25">
      <c r="A38" s="4"/>
      <c r="B38" s="24" t="s">
        <v>126</v>
      </c>
      <c r="C38" s="23">
        <v>20042.099999999999</v>
      </c>
      <c r="D38" s="22">
        <v>0</v>
      </c>
      <c r="E38" s="21">
        <v>0</v>
      </c>
      <c r="F38" s="1"/>
    </row>
    <row r="39" spans="1:6" ht="17.25" customHeight="1" x14ac:dyDescent="0.25">
      <c r="A39" s="4"/>
      <c r="B39" s="20" t="s">
        <v>101</v>
      </c>
      <c r="C39" s="5">
        <v>0</v>
      </c>
      <c r="D39" s="19">
        <v>6821.7</v>
      </c>
      <c r="E39" s="5">
        <v>0</v>
      </c>
      <c r="F39" s="1"/>
    </row>
    <row r="40" spans="1:6" ht="17.25" customHeight="1" x14ac:dyDescent="0.25">
      <c r="A40" s="4"/>
      <c r="B40" s="24" t="s">
        <v>100</v>
      </c>
      <c r="C40" s="21">
        <v>0</v>
      </c>
      <c r="D40" s="22">
        <v>6821.7</v>
      </c>
      <c r="E40" s="21">
        <v>0</v>
      </c>
      <c r="F40" s="1"/>
    </row>
    <row r="41" spans="1:6" ht="17.25" customHeight="1" x14ac:dyDescent="0.25">
      <c r="A41" s="4"/>
      <c r="B41" s="20" t="s">
        <v>125</v>
      </c>
      <c r="C41" s="5">
        <v>9322.5</v>
      </c>
      <c r="D41" s="19">
        <v>8346.6</v>
      </c>
      <c r="E41" s="5">
        <v>0</v>
      </c>
      <c r="F41" s="1"/>
    </row>
    <row r="42" spans="1:6" ht="17.25" customHeight="1" x14ac:dyDescent="0.25">
      <c r="A42" s="4"/>
      <c r="B42" s="24" t="s">
        <v>124</v>
      </c>
      <c r="C42" s="21">
        <v>9322.5</v>
      </c>
      <c r="D42" s="22">
        <v>8346.6</v>
      </c>
      <c r="E42" s="21">
        <v>0</v>
      </c>
      <c r="F42" s="1"/>
    </row>
    <row r="43" spans="1:6" ht="17.25" customHeight="1" x14ac:dyDescent="0.25">
      <c r="A43" s="4"/>
      <c r="B43" s="20" t="s">
        <v>123</v>
      </c>
      <c r="C43" s="5">
        <v>15158.5</v>
      </c>
      <c r="D43" s="19">
        <v>0</v>
      </c>
      <c r="E43" s="5">
        <v>20000</v>
      </c>
      <c r="F43" s="1"/>
    </row>
    <row r="44" spans="1:6" ht="17.25" customHeight="1" x14ac:dyDescent="0.25">
      <c r="A44" s="4"/>
      <c r="B44" s="24" t="s">
        <v>122</v>
      </c>
      <c r="C44" s="21">
        <v>15158.5</v>
      </c>
      <c r="D44" s="22">
        <v>0</v>
      </c>
      <c r="E44" s="21">
        <v>20000</v>
      </c>
      <c r="F44" s="1"/>
    </row>
    <row r="45" spans="1:6" ht="17.25" customHeight="1" x14ac:dyDescent="0.25">
      <c r="A45" s="4"/>
      <c r="B45" s="20" t="s">
        <v>65</v>
      </c>
      <c r="C45" s="5">
        <v>0</v>
      </c>
      <c r="D45" s="19">
        <v>0</v>
      </c>
      <c r="E45" s="5">
        <v>31987</v>
      </c>
      <c r="F45" s="1"/>
    </row>
    <row r="46" spans="1:6" ht="17.25" customHeight="1" x14ac:dyDescent="0.25">
      <c r="A46" s="4"/>
      <c r="B46" s="15" t="s">
        <v>64</v>
      </c>
      <c r="C46" s="13">
        <v>0</v>
      </c>
      <c r="D46" s="14">
        <v>0</v>
      </c>
      <c r="E46" s="13">
        <v>31987</v>
      </c>
      <c r="F46" s="1"/>
    </row>
    <row r="47" spans="1:6" ht="17.25" customHeight="1" x14ac:dyDescent="0.25">
      <c r="A47" s="4"/>
      <c r="B47" s="15" t="s">
        <v>11</v>
      </c>
      <c r="C47" s="12">
        <v>0</v>
      </c>
      <c r="D47" s="14">
        <v>26700</v>
      </c>
      <c r="E47" s="13">
        <v>0</v>
      </c>
      <c r="F47" s="1"/>
    </row>
    <row r="48" spans="1:6" ht="17.25" customHeight="1" x14ac:dyDescent="0.25">
      <c r="A48" s="4"/>
      <c r="B48" s="15" t="s">
        <v>8</v>
      </c>
      <c r="C48" s="12">
        <v>9345.4</v>
      </c>
      <c r="D48" s="14">
        <v>6821.7</v>
      </c>
      <c r="E48" s="13">
        <v>0</v>
      </c>
      <c r="F48" s="1"/>
    </row>
    <row r="49" spans="1:6" ht="17.25" customHeight="1" x14ac:dyDescent="0.25">
      <c r="A49" s="11"/>
      <c r="B49" s="10" t="s">
        <v>6</v>
      </c>
      <c r="C49" s="9">
        <v>202958.1</v>
      </c>
      <c r="D49" s="9">
        <v>100543.4</v>
      </c>
      <c r="E49" s="9">
        <v>100543.4</v>
      </c>
      <c r="F49" s="8"/>
    </row>
    <row r="50" spans="1:6" ht="15.75" customHeight="1" x14ac:dyDescent="0.25">
      <c r="A50" s="4"/>
      <c r="B50" s="6" t="s">
        <v>5</v>
      </c>
      <c r="C50" s="6"/>
      <c r="D50" s="7"/>
      <c r="E50" s="7"/>
      <c r="F50" s="1"/>
    </row>
    <row r="51" spans="1:6" ht="16.5" customHeight="1" x14ac:dyDescent="0.25">
      <c r="A51" s="4"/>
      <c r="B51" s="6" t="s">
        <v>3</v>
      </c>
      <c r="C51" s="5">
        <v>9345.4</v>
      </c>
      <c r="D51" s="5">
        <v>33521.699999999997</v>
      </c>
      <c r="E51" s="5">
        <v>0</v>
      </c>
      <c r="F51" s="1"/>
    </row>
    <row r="52" spans="1:6" ht="15" customHeight="1" x14ac:dyDescent="0.25">
      <c r="A52" s="4"/>
      <c r="B52" s="6" t="s">
        <v>2</v>
      </c>
      <c r="C52" s="5">
        <v>193612.7</v>
      </c>
      <c r="D52" s="5">
        <v>67021.7</v>
      </c>
      <c r="E52" s="5">
        <v>100543.4</v>
      </c>
      <c r="F52" s="1"/>
    </row>
    <row r="53" spans="1:6" ht="5.25" customHeight="1" x14ac:dyDescent="0.25">
      <c r="A53" s="4"/>
      <c r="B53" s="2"/>
      <c r="C53" s="2"/>
      <c r="D53" s="2"/>
      <c r="E53" s="2"/>
      <c r="F53" s="1"/>
    </row>
    <row r="54" spans="1:6" ht="3.75" customHeight="1" x14ac:dyDescent="0.25">
      <c r="A54" s="4"/>
      <c r="B54" s="105" t="s">
        <v>1</v>
      </c>
      <c r="C54" s="105"/>
      <c r="D54" s="105"/>
      <c r="E54" s="105"/>
      <c r="F54" s="1"/>
    </row>
    <row r="55" spans="1:6" ht="10.5" customHeight="1" x14ac:dyDescent="0.25">
      <c r="A55" s="4"/>
      <c r="B55" s="3"/>
      <c r="C55" s="3"/>
      <c r="D55" s="2"/>
      <c r="E55" s="2"/>
      <c r="F55" s="1"/>
    </row>
    <row r="56" spans="1:6" ht="12.75" customHeight="1" x14ac:dyDescent="0.2">
      <c r="A56" s="1" t="s">
        <v>0</v>
      </c>
      <c r="B56" s="1"/>
      <c r="C56" s="1"/>
      <c r="D56" s="1"/>
      <c r="E56" s="1"/>
      <c r="F56" s="1"/>
    </row>
  </sheetData>
  <mergeCells count="7">
    <mergeCell ref="B54:E54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81" fitToHeight="0" orientation="portrait" r:id="rId1"/>
  <headerFooter alignWithMargins="0">
    <oddFooter>&amp;CСтраница &amp;P из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outlinePr summaryBelow="0"/>
    <pageSetUpPr fitToPage="1"/>
  </sheetPr>
  <dimension ref="A1:BI55"/>
  <sheetViews>
    <sheetView showGridLines="0" view="pageBreakPreview" zoomScale="60" zoomScaleNormal="100" workbookViewId="0">
      <selection activeCell="R14" sqref="R14"/>
    </sheetView>
  </sheetViews>
  <sheetFormatPr defaultRowHeight="12.75" x14ac:dyDescent="0.2"/>
  <cols>
    <col min="1" max="1" width="3.85546875" style="29" customWidth="1"/>
    <col min="2" max="2" width="51" style="29" customWidth="1"/>
    <col min="3" max="8" width="18" style="29" customWidth="1"/>
    <col min="9" max="9" width="0.5703125" style="29" customWidth="1"/>
    <col min="10" max="236" width="9.140625" style="29" customWidth="1"/>
    <col min="237" max="16384" width="9.140625" style="29"/>
  </cols>
  <sheetData>
    <row r="1" spans="1:61" ht="24" customHeight="1" x14ac:dyDescent="0.25">
      <c r="A1" s="62"/>
      <c r="B1" s="112" t="s">
        <v>147</v>
      </c>
      <c r="C1" s="112"/>
      <c r="D1" s="112"/>
      <c r="E1" s="112"/>
      <c r="F1" s="112"/>
      <c r="G1" s="112"/>
      <c r="H1" s="112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</row>
    <row r="2" spans="1:61" ht="12.75" customHeight="1" x14ac:dyDescent="0.25">
      <c r="A2" s="62"/>
      <c r="B2" s="112" t="s">
        <v>53</v>
      </c>
      <c r="C2" s="112"/>
      <c r="D2" s="112"/>
      <c r="E2" s="112"/>
      <c r="F2" s="112"/>
      <c r="G2" s="112"/>
      <c r="H2" s="112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</row>
    <row r="3" spans="1:61" ht="12.75" customHeight="1" x14ac:dyDescent="0.25">
      <c r="A3" s="34"/>
      <c r="B3" s="61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</row>
    <row r="4" spans="1:61" ht="12.75" customHeight="1" x14ac:dyDescent="0.25">
      <c r="A4" s="34"/>
      <c r="B4" s="61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</row>
    <row r="5" spans="1:61" ht="79.5" customHeight="1" x14ac:dyDescent="0.2">
      <c r="A5" s="60"/>
      <c r="B5" s="113" t="s">
        <v>146</v>
      </c>
      <c r="C5" s="113"/>
      <c r="D5" s="113"/>
      <c r="E5" s="113"/>
      <c r="F5" s="113"/>
      <c r="G5" s="113"/>
      <c r="H5" s="113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</row>
    <row r="6" spans="1:61" ht="12.75" customHeight="1" x14ac:dyDescent="0.25">
      <c r="A6" s="34"/>
      <c r="B6" s="34"/>
      <c r="C6" s="34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</row>
    <row r="7" spans="1:61" ht="12" customHeight="1" x14ac:dyDescent="0.25">
      <c r="A7" s="34"/>
      <c r="B7" s="112" t="s">
        <v>47</v>
      </c>
      <c r="C7" s="112"/>
      <c r="D7" s="112"/>
      <c r="E7" s="112"/>
      <c r="F7" s="112"/>
      <c r="G7" s="112"/>
      <c r="H7" s="112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</row>
    <row r="8" spans="1:61" ht="36.75" customHeight="1" x14ac:dyDescent="0.25">
      <c r="A8" s="39"/>
      <c r="B8" s="67" t="s">
        <v>46</v>
      </c>
      <c r="C8" s="122" t="s">
        <v>186</v>
      </c>
      <c r="D8" s="122"/>
      <c r="E8" s="123"/>
      <c r="F8" s="124" t="s">
        <v>190</v>
      </c>
      <c r="G8" s="124"/>
      <c r="H8" s="124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</row>
    <row r="9" spans="1:61" ht="19.5" customHeight="1" x14ac:dyDescent="0.2">
      <c r="A9" s="30"/>
      <c r="B9" s="57"/>
      <c r="C9" s="57" t="s">
        <v>44</v>
      </c>
      <c r="D9" s="57" t="s">
        <v>43</v>
      </c>
      <c r="E9" s="57" t="s">
        <v>42</v>
      </c>
      <c r="F9" s="57" t="s">
        <v>44</v>
      </c>
      <c r="G9" s="57" t="s">
        <v>43</v>
      </c>
      <c r="H9" s="57" t="s">
        <v>42</v>
      </c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</row>
    <row r="10" spans="1:61" ht="18" customHeight="1" x14ac:dyDescent="0.25">
      <c r="A10" s="45"/>
      <c r="B10" s="66" t="s">
        <v>41</v>
      </c>
      <c r="C10" s="54">
        <v>59804.43</v>
      </c>
      <c r="D10" s="55">
        <v>55664.72</v>
      </c>
      <c r="E10" s="54">
        <v>55664.72</v>
      </c>
      <c r="F10" s="54">
        <v>59804.43</v>
      </c>
      <c r="G10" s="55">
        <v>55664.72</v>
      </c>
      <c r="H10" s="54">
        <v>55664.72</v>
      </c>
      <c r="I10" s="64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</row>
    <row r="11" spans="1:61" ht="18" customHeight="1" x14ac:dyDescent="0.25">
      <c r="A11" s="45"/>
      <c r="B11" s="66" t="s">
        <v>40</v>
      </c>
      <c r="C11" s="54">
        <v>147301.49</v>
      </c>
      <c r="D11" s="55">
        <v>111269.24</v>
      </c>
      <c r="E11" s="54">
        <v>111269.24</v>
      </c>
      <c r="F11" s="54">
        <v>147301.49</v>
      </c>
      <c r="G11" s="55">
        <v>111269.24</v>
      </c>
      <c r="H11" s="54">
        <v>111269.24</v>
      </c>
      <c r="I11" s="64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</row>
    <row r="12" spans="1:61" ht="18" customHeight="1" x14ac:dyDescent="0.25">
      <c r="A12" s="45"/>
      <c r="B12" s="66" t="s">
        <v>39</v>
      </c>
      <c r="C12" s="54">
        <v>27578.06</v>
      </c>
      <c r="D12" s="55">
        <v>14050.3</v>
      </c>
      <c r="E12" s="54">
        <v>14050.3</v>
      </c>
      <c r="F12" s="54">
        <v>27578.06</v>
      </c>
      <c r="G12" s="55">
        <v>14050.3</v>
      </c>
      <c r="H12" s="54">
        <v>14050.3</v>
      </c>
      <c r="I12" s="64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</row>
    <row r="13" spans="1:61" ht="18" customHeight="1" x14ac:dyDescent="0.25">
      <c r="A13" s="45"/>
      <c r="B13" s="66" t="s">
        <v>38</v>
      </c>
      <c r="C13" s="54">
        <v>18849.490000000002</v>
      </c>
      <c r="D13" s="55">
        <v>33362.89</v>
      </c>
      <c r="E13" s="54">
        <v>33362.89</v>
      </c>
      <c r="F13" s="54">
        <v>18849.490000000002</v>
      </c>
      <c r="G13" s="55">
        <v>33362.89</v>
      </c>
      <c r="H13" s="54">
        <v>33362.89</v>
      </c>
      <c r="I13" s="64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</row>
    <row r="14" spans="1:61" ht="18" customHeight="1" x14ac:dyDescent="0.25">
      <c r="A14" s="45"/>
      <c r="B14" s="66" t="s">
        <v>37</v>
      </c>
      <c r="C14" s="54">
        <v>36827.71</v>
      </c>
      <c r="D14" s="55">
        <v>31894.38</v>
      </c>
      <c r="E14" s="54">
        <v>31894.38</v>
      </c>
      <c r="F14" s="54">
        <v>36827.71</v>
      </c>
      <c r="G14" s="55">
        <v>31894.38</v>
      </c>
      <c r="H14" s="54">
        <v>31894.38</v>
      </c>
      <c r="I14" s="64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</row>
    <row r="15" spans="1:61" ht="18" customHeight="1" x14ac:dyDescent="0.25">
      <c r="A15" s="45"/>
      <c r="B15" s="66" t="s">
        <v>36</v>
      </c>
      <c r="C15" s="54">
        <v>62674.49</v>
      </c>
      <c r="D15" s="55">
        <v>64761.3</v>
      </c>
      <c r="E15" s="54">
        <v>64761.3</v>
      </c>
      <c r="F15" s="54">
        <v>62674.49</v>
      </c>
      <c r="G15" s="55">
        <v>64761.3</v>
      </c>
      <c r="H15" s="54">
        <v>64761.3</v>
      </c>
      <c r="I15" s="64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</row>
    <row r="16" spans="1:61" ht="18" customHeight="1" x14ac:dyDescent="0.25">
      <c r="A16" s="45"/>
      <c r="B16" s="66" t="s">
        <v>35</v>
      </c>
      <c r="C16" s="54">
        <v>76098.83</v>
      </c>
      <c r="D16" s="55">
        <v>70423.17</v>
      </c>
      <c r="E16" s="54">
        <v>70423.17</v>
      </c>
      <c r="F16" s="54">
        <v>76098.83</v>
      </c>
      <c r="G16" s="55">
        <v>70423.17</v>
      </c>
      <c r="H16" s="54">
        <v>70423.17</v>
      </c>
      <c r="I16" s="64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</row>
    <row r="17" spans="1:61" ht="18" customHeight="1" x14ac:dyDescent="0.25">
      <c r="A17" s="45"/>
      <c r="B17" s="66" t="s">
        <v>34</v>
      </c>
      <c r="C17" s="54">
        <v>138906.42000000001</v>
      </c>
      <c r="D17" s="55">
        <v>131943.54</v>
      </c>
      <c r="E17" s="54">
        <v>131943.54</v>
      </c>
      <c r="F17" s="54">
        <v>138906.42000000001</v>
      </c>
      <c r="G17" s="55">
        <v>131943.54</v>
      </c>
      <c r="H17" s="54">
        <v>131943.54</v>
      </c>
      <c r="I17" s="64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</row>
    <row r="18" spans="1:61" ht="18" customHeight="1" x14ac:dyDescent="0.25">
      <c r="A18" s="45"/>
      <c r="B18" s="66" t="s">
        <v>33</v>
      </c>
      <c r="C18" s="54">
        <v>35981.040000000001</v>
      </c>
      <c r="D18" s="55">
        <v>34286.75</v>
      </c>
      <c r="E18" s="54">
        <v>34286.75</v>
      </c>
      <c r="F18" s="54">
        <v>35981.040000000001</v>
      </c>
      <c r="G18" s="55">
        <v>34286.75</v>
      </c>
      <c r="H18" s="54">
        <v>34286.75</v>
      </c>
      <c r="I18" s="64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</row>
    <row r="19" spans="1:61" ht="18" customHeight="1" x14ac:dyDescent="0.25">
      <c r="A19" s="45"/>
      <c r="B19" s="66" t="s">
        <v>32</v>
      </c>
      <c r="C19" s="54">
        <v>29407.38</v>
      </c>
      <c r="D19" s="55">
        <v>36321.64</v>
      </c>
      <c r="E19" s="54">
        <v>36321.64</v>
      </c>
      <c r="F19" s="54">
        <v>29407.38</v>
      </c>
      <c r="G19" s="55">
        <v>36321.64</v>
      </c>
      <c r="H19" s="54">
        <v>36321.64</v>
      </c>
      <c r="I19" s="64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</row>
    <row r="20" spans="1:61" ht="18" customHeight="1" x14ac:dyDescent="0.25">
      <c r="A20" s="45"/>
      <c r="B20" s="66" t="s">
        <v>31</v>
      </c>
      <c r="C20" s="54">
        <v>58612.35</v>
      </c>
      <c r="D20" s="55">
        <v>68354.37</v>
      </c>
      <c r="E20" s="54">
        <v>68354.37</v>
      </c>
      <c r="F20" s="54">
        <v>58612.35</v>
      </c>
      <c r="G20" s="55">
        <v>68354.37</v>
      </c>
      <c r="H20" s="54">
        <v>68354.37</v>
      </c>
      <c r="I20" s="64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</row>
    <row r="21" spans="1:61" ht="18" customHeight="1" x14ac:dyDescent="0.25">
      <c r="A21" s="45"/>
      <c r="B21" s="66" t="s">
        <v>30</v>
      </c>
      <c r="C21" s="54">
        <v>44750.35</v>
      </c>
      <c r="D21" s="55">
        <v>44459.59</v>
      </c>
      <c r="E21" s="54">
        <v>44459.59</v>
      </c>
      <c r="F21" s="54">
        <v>44750.35</v>
      </c>
      <c r="G21" s="55">
        <v>44459.59</v>
      </c>
      <c r="H21" s="54">
        <v>44459.59</v>
      </c>
      <c r="I21" s="64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</row>
    <row r="22" spans="1:61" ht="18" customHeight="1" x14ac:dyDescent="0.25">
      <c r="A22" s="45"/>
      <c r="B22" s="66" t="s">
        <v>29</v>
      </c>
      <c r="C22" s="54">
        <v>63558.03</v>
      </c>
      <c r="D22" s="55">
        <v>54352.23</v>
      </c>
      <c r="E22" s="54">
        <v>54352.23</v>
      </c>
      <c r="F22" s="54">
        <v>63558.03</v>
      </c>
      <c r="G22" s="55">
        <v>54352.23</v>
      </c>
      <c r="H22" s="54">
        <v>54352.23</v>
      </c>
      <c r="I22" s="64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</row>
    <row r="23" spans="1:61" ht="18" customHeight="1" x14ac:dyDescent="0.25">
      <c r="A23" s="45"/>
      <c r="B23" s="66" t="s">
        <v>28</v>
      </c>
      <c r="C23" s="54">
        <v>29962.799999999999</v>
      </c>
      <c r="D23" s="55">
        <v>25952.76</v>
      </c>
      <c r="E23" s="54">
        <v>25952.76</v>
      </c>
      <c r="F23" s="54">
        <v>29962.799999999999</v>
      </c>
      <c r="G23" s="55">
        <v>25952.76</v>
      </c>
      <c r="H23" s="54">
        <v>25952.76</v>
      </c>
      <c r="I23" s="64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</row>
    <row r="24" spans="1:61" ht="18" customHeight="1" x14ac:dyDescent="0.25">
      <c r="A24" s="45"/>
      <c r="B24" s="66" t="s">
        <v>27</v>
      </c>
      <c r="C24" s="54">
        <v>36555.75</v>
      </c>
      <c r="D24" s="55">
        <v>39952.26</v>
      </c>
      <c r="E24" s="54">
        <v>39952.26</v>
      </c>
      <c r="F24" s="54">
        <v>36555.75</v>
      </c>
      <c r="G24" s="55">
        <v>39952.26</v>
      </c>
      <c r="H24" s="54">
        <v>39952.26</v>
      </c>
      <c r="I24" s="64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</row>
    <row r="25" spans="1:61" ht="18" customHeight="1" x14ac:dyDescent="0.25">
      <c r="A25" s="45"/>
      <c r="B25" s="66" t="s">
        <v>26</v>
      </c>
      <c r="C25" s="54">
        <v>3157.5</v>
      </c>
      <c r="D25" s="55">
        <v>3864.33</v>
      </c>
      <c r="E25" s="54">
        <v>3864.33</v>
      </c>
      <c r="F25" s="54">
        <v>3157.5</v>
      </c>
      <c r="G25" s="55">
        <v>3864.33</v>
      </c>
      <c r="H25" s="54">
        <v>3864.33</v>
      </c>
      <c r="I25" s="64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</row>
    <row r="26" spans="1:61" ht="18" customHeight="1" x14ac:dyDescent="0.25">
      <c r="A26" s="45"/>
      <c r="B26" s="66" t="s">
        <v>25</v>
      </c>
      <c r="C26" s="54">
        <v>16087.13</v>
      </c>
      <c r="D26" s="55">
        <v>20862.39</v>
      </c>
      <c r="E26" s="54">
        <v>20862.39</v>
      </c>
      <c r="F26" s="54">
        <v>16087.13</v>
      </c>
      <c r="G26" s="55">
        <v>20862.39</v>
      </c>
      <c r="H26" s="54">
        <v>20862.39</v>
      </c>
      <c r="I26" s="64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</row>
    <row r="27" spans="1:61" ht="18" customHeight="1" x14ac:dyDescent="0.25">
      <c r="A27" s="45"/>
      <c r="B27" s="66" t="s">
        <v>24</v>
      </c>
      <c r="C27" s="54">
        <v>89511.93</v>
      </c>
      <c r="D27" s="55">
        <v>75128.78</v>
      </c>
      <c r="E27" s="54">
        <v>75128.78</v>
      </c>
      <c r="F27" s="54">
        <v>89511.93</v>
      </c>
      <c r="G27" s="55">
        <v>75128.78</v>
      </c>
      <c r="H27" s="54">
        <v>75128.78</v>
      </c>
      <c r="I27" s="64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</row>
    <row r="28" spans="1:61" ht="18" customHeight="1" x14ac:dyDescent="0.25">
      <c r="A28" s="45"/>
      <c r="B28" s="66" t="s">
        <v>23</v>
      </c>
      <c r="C28" s="54">
        <v>251295.55</v>
      </c>
      <c r="D28" s="55">
        <v>227403.22</v>
      </c>
      <c r="E28" s="54">
        <v>227403.22</v>
      </c>
      <c r="F28" s="54">
        <v>251295.55</v>
      </c>
      <c r="G28" s="55">
        <v>227403.22</v>
      </c>
      <c r="H28" s="54">
        <v>227403.22</v>
      </c>
      <c r="I28" s="64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</row>
    <row r="29" spans="1:61" ht="18" customHeight="1" x14ac:dyDescent="0.25">
      <c r="A29" s="45"/>
      <c r="B29" s="66" t="s">
        <v>22</v>
      </c>
      <c r="C29" s="54">
        <v>111540.19</v>
      </c>
      <c r="D29" s="55">
        <v>113188.81</v>
      </c>
      <c r="E29" s="54">
        <v>113188.81</v>
      </c>
      <c r="F29" s="54">
        <v>111540.19</v>
      </c>
      <c r="G29" s="55">
        <v>113188.81</v>
      </c>
      <c r="H29" s="54">
        <v>113188.81</v>
      </c>
      <c r="I29" s="64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</row>
    <row r="30" spans="1:61" ht="18" customHeight="1" x14ac:dyDescent="0.25">
      <c r="A30" s="45"/>
      <c r="B30" s="66" t="s">
        <v>21</v>
      </c>
      <c r="C30" s="54">
        <v>4817.1000000000004</v>
      </c>
      <c r="D30" s="55">
        <v>5895.45</v>
      </c>
      <c r="E30" s="54">
        <v>5895.45</v>
      </c>
      <c r="F30" s="54">
        <v>4817.1000000000004</v>
      </c>
      <c r="G30" s="55">
        <v>5895.45</v>
      </c>
      <c r="H30" s="54">
        <v>5895.45</v>
      </c>
      <c r="I30" s="64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</row>
    <row r="31" spans="1:61" ht="18" customHeight="1" x14ac:dyDescent="0.25">
      <c r="A31" s="45"/>
      <c r="B31" s="66" t="s">
        <v>20</v>
      </c>
      <c r="C31" s="54">
        <v>60224.03</v>
      </c>
      <c r="D31" s="55">
        <v>40657.85</v>
      </c>
      <c r="E31" s="54">
        <v>40657.85</v>
      </c>
      <c r="F31" s="54">
        <v>60224.03</v>
      </c>
      <c r="G31" s="55">
        <v>40657.85</v>
      </c>
      <c r="H31" s="54">
        <v>40657.85</v>
      </c>
      <c r="I31" s="64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</row>
    <row r="32" spans="1:61" ht="18" customHeight="1" x14ac:dyDescent="0.25">
      <c r="A32" s="45"/>
      <c r="B32" s="66" t="s">
        <v>19</v>
      </c>
      <c r="C32" s="54">
        <v>135606.29</v>
      </c>
      <c r="D32" s="55">
        <v>104937.43</v>
      </c>
      <c r="E32" s="54">
        <v>104937.43</v>
      </c>
      <c r="F32" s="54">
        <v>135606.29</v>
      </c>
      <c r="G32" s="55">
        <v>104937.43</v>
      </c>
      <c r="H32" s="54">
        <v>104937.43</v>
      </c>
      <c r="I32" s="64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</row>
    <row r="33" spans="1:61" ht="18" customHeight="1" x14ac:dyDescent="0.25">
      <c r="A33" s="45"/>
      <c r="B33" s="66" t="s">
        <v>18</v>
      </c>
      <c r="C33" s="54">
        <v>82475.59</v>
      </c>
      <c r="D33" s="55">
        <v>81827.990000000005</v>
      </c>
      <c r="E33" s="54">
        <v>81827.990000000005</v>
      </c>
      <c r="F33" s="54">
        <v>82475.59</v>
      </c>
      <c r="G33" s="55">
        <v>81827.990000000005</v>
      </c>
      <c r="H33" s="54">
        <v>81827.990000000005</v>
      </c>
      <c r="I33" s="64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</row>
    <row r="34" spans="1:61" ht="18" customHeight="1" x14ac:dyDescent="0.25">
      <c r="A34" s="45"/>
      <c r="B34" s="66" t="s">
        <v>17</v>
      </c>
      <c r="C34" s="54">
        <v>21022.97</v>
      </c>
      <c r="D34" s="55">
        <v>15535.77</v>
      </c>
      <c r="E34" s="54">
        <v>15535.77</v>
      </c>
      <c r="F34" s="54">
        <v>21022.97</v>
      </c>
      <c r="G34" s="55">
        <v>15535.77</v>
      </c>
      <c r="H34" s="54">
        <v>15535.77</v>
      </c>
      <c r="I34" s="64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</row>
    <row r="35" spans="1:61" ht="18" customHeight="1" x14ac:dyDescent="0.25">
      <c r="A35" s="45"/>
      <c r="B35" s="66" t="s">
        <v>16</v>
      </c>
      <c r="C35" s="54">
        <v>18915.16</v>
      </c>
      <c r="D35" s="55">
        <v>27143.22</v>
      </c>
      <c r="E35" s="54">
        <v>27143.22</v>
      </c>
      <c r="F35" s="54">
        <v>18915.16</v>
      </c>
      <c r="G35" s="55">
        <v>27143.22</v>
      </c>
      <c r="H35" s="54">
        <v>27143.22</v>
      </c>
      <c r="I35" s="64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</row>
    <row r="36" spans="1:61" ht="18" customHeight="1" x14ac:dyDescent="0.25">
      <c r="A36" s="45"/>
      <c r="B36" s="66" t="s">
        <v>15</v>
      </c>
      <c r="C36" s="54">
        <v>46382.45</v>
      </c>
      <c r="D36" s="55">
        <v>44547.519999999997</v>
      </c>
      <c r="E36" s="54">
        <v>44547.519999999997</v>
      </c>
      <c r="F36" s="54">
        <v>46382.45</v>
      </c>
      <c r="G36" s="55">
        <v>44547.519999999997</v>
      </c>
      <c r="H36" s="54">
        <v>44547.519999999997</v>
      </c>
      <c r="I36" s="64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</row>
    <row r="37" spans="1:61" ht="18" customHeight="1" x14ac:dyDescent="0.25">
      <c r="A37" s="45"/>
      <c r="B37" s="66" t="s">
        <v>14</v>
      </c>
      <c r="C37" s="54">
        <v>56951.91</v>
      </c>
      <c r="D37" s="55">
        <v>37354.51</v>
      </c>
      <c r="E37" s="54">
        <v>37354.51</v>
      </c>
      <c r="F37" s="54">
        <v>56951.91</v>
      </c>
      <c r="G37" s="55">
        <v>37354.51</v>
      </c>
      <c r="H37" s="54">
        <v>37354.51</v>
      </c>
      <c r="I37" s="64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</row>
    <row r="38" spans="1:61" ht="18" customHeight="1" x14ac:dyDescent="0.25">
      <c r="A38" s="45"/>
      <c r="B38" s="66" t="s">
        <v>13</v>
      </c>
      <c r="C38" s="54">
        <v>59235.51</v>
      </c>
      <c r="D38" s="55">
        <v>54532.65</v>
      </c>
      <c r="E38" s="54">
        <v>54532.65</v>
      </c>
      <c r="F38" s="54">
        <v>59235.51</v>
      </c>
      <c r="G38" s="55">
        <v>54532.65</v>
      </c>
      <c r="H38" s="54">
        <v>54532.65</v>
      </c>
      <c r="I38" s="64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</row>
    <row r="39" spans="1:61" ht="18" customHeight="1" x14ac:dyDescent="0.25">
      <c r="A39" s="45"/>
      <c r="B39" s="66" t="s">
        <v>12</v>
      </c>
      <c r="C39" s="54">
        <v>41383.64</v>
      </c>
      <c r="D39" s="55">
        <v>42769.57</v>
      </c>
      <c r="E39" s="54">
        <v>42769.57</v>
      </c>
      <c r="F39" s="54">
        <v>41383.64</v>
      </c>
      <c r="G39" s="55">
        <v>42769.57</v>
      </c>
      <c r="H39" s="54">
        <v>42769.57</v>
      </c>
      <c r="I39" s="64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</row>
    <row r="40" spans="1:61" ht="18" customHeight="1" x14ac:dyDescent="0.25">
      <c r="A40" s="45"/>
      <c r="B40" s="66" t="s">
        <v>11</v>
      </c>
      <c r="C40" s="54">
        <v>152695.29999999999</v>
      </c>
      <c r="D40" s="55">
        <v>184880.7</v>
      </c>
      <c r="E40" s="54">
        <v>184880.7</v>
      </c>
      <c r="F40" s="54">
        <v>152695.29999999999</v>
      </c>
      <c r="G40" s="55">
        <v>184880.7</v>
      </c>
      <c r="H40" s="54">
        <v>184880.7</v>
      </c>
      <c r="I40" s="64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</row>
    <row r="41" spans="1:61" ht="18" customHeight="1" x14ac:dyDescent="0.25">
      <c r="A41" s="45"/>
      <c r="B41" s="66" t="s">
        <v>10</v>
      </c>
      <c r="C41" s="54">
        <v>68254.5</v>
      </c>
      <c r="D41" s="55">
        <v>1555.19</v>
      </c>
      <c r="E41" s="54">
        <v>1555.19</v>
      </c>
      <c r="F41" s="54">
        <v>68254.5</v>
      </c>
      <c r="G41" s="55">
        <v>1555.19</v>
      </c>
      <c r="H41" s="54">
        <v>1555.19</v>
      </c>
      <c r="I41" s="64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</row>
    <row r="42" spans="1:61" ht="18" customHeight="1" x14ac:dyDescent="0.25">
      <c r="A42" s="45"/>
      <c r="B42" s="66" t="s">
        <v>9</v>
      </c>
      <c r="C42" s="54">
        <v>28682.48</v>
      </c>
      <c r="D42" s="55">
        <v>112051.42</v>
      </c>
      <c r="E42" s="54">
        <v>112051.42</v>
      </c>
      <c r="F42" s="54">
        <v>28682.48</v>
      </c>
      <c r="G42" s="55">
        <v>112051.42</v>
      </c>
      <c r="H42" s="54">
        <v>112051.42</v>
      </c>
      <c r="I42" s="64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</row>
    <row r="43" spans="1:61" ht="18" customHeight="1" x14ac:dyDescent="0.25">
      <c r="A43" s="45"/>
      <c r="B43" s="65" t="s">
        <v>8</v>
      </c>
      <c r="C43" s="51">
        <v>1270.8</v>
      </c>
      <c r="D43" s="52">
        <v>27045.45</v>
      </c>
      <c r="E43" s="51">
        <v>27045.45</v>
      </c>
      <c r="F43" s="51">
        <v>1270.8</v>
      </c>
      <c r="G43" s="52">
        <v>27045.45</v>
      </c>
      <c r="H43" s="51">
        <v>27045.45</v>
      </c>
      <c r="I43" s="64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</row>
    <row r="44" spans="1:61" ht="18" customHeight="1" x14ac:dyDescent="0.25">
      <c r="A44" s="45"/>
      <c r="B44" s="50" t="s">
        <v>6</v>
      </c>
      <c r="C44" s="49">
        <v>2116378.73</v>
      </c>
      <c r="D44" s="47">
        <v>2038231.39</v>
      </c>
      <c r="E44" s="49">
        <v>2038231.39</v>
      </c>
      <c r="F44" s="49">
        <v>2116378.73</v>
      </c>
      <c r="G44" s="47">
        <v>2038231.39</v>
      </c>
      <c r="H44" s="46">
        <v>2038231.39</v>
      </c>
      <c r="I44" s="64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</row>
    <row r="45" spans="1:61" ht="18" customHeight="1" x14ac:dyDescent="0.25">
      <c r="A45" s="45"/>
      <c r="B45" s="44" t="s">
        <v>5</v>
      </c>
      <c r="C45" s="43" t="s">
        <v>185</v>
      </c>
      <c r="D45" s="41" t="s">
        <v>185</v>
      </c>
      <c r="E45" s="43" t="s">
        <v>185</v>
      </c>
      <c r="F45" s="43" t="s">
        <v>185</v>
      </c>
      <c r="G45" s="41" t="s">
        <v>185</v>
      </c>
      <c r="H45" s="40" t="s">
        <v>185</v>
      </c>
      <c r="I45" s="64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</row>
    <row r="46" spans="1:61" ht="18" customHeight="1" x14ac:dyDescent="0.25">
      <c r="A46" s="45"/>
      <c r="B46" s="44" t="s">
        <v>4</v>
      </c>
      <c r="C46" s="43">
        <v>1865475.6</v>
      </c>
      <c r="D46" s="41">
        <v>1712698.63</v>
      </c>
      <c r="E46" s="43">
        <v>1712698.63</v>
      </c>
      <c r="F46" s="43">
        <v>1865475.6</v>
      </c>
      <c r="G46" s="41">
        <v>1712698.6300000001</v>
      </c>
      <c r="H46" s="40">
        <v>1712698.6300000001</v>
      </c>
      <c r="I46" s="64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</row>
    <row r="47" spans="1:61" ht="18" customHeight="1" x14ac:dyDescent="0.25">
      <c r="A47" s="45"/>
      <c r="B47" s="44" t="s">
        <v>3</v>
      </c>
      <c r="C47" s="43">
        <v>250903.08</v>
      </c>
      <c r="D47" s="41">
        <v>325532.76</v>
      </c>
      <c r="E47" s="43">
        <v>325532.76</v>
      </c>
      <c r="F47" s="43">
        <v>250903.08</v>
      </c>
      <c r="G47" s="41">
        <v>325532.76</v>
      </c>
      <c r="H47" s="40">
        <v>325532.76</v>
      </c>
      <c r="I47" s="64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</row>
    <row r="48" spans="1:61" ht="14.25" customHeight="1" x14ac:dyDescent="0.25">
      <c r="A48" s="39"/>
      <c r="B48" s="38"/>
      <c r="C48" s="38"/>
      <c r="D48" s="38"/>
      <c r="E48" s="38"/>
      <c r="F48" s="38"/>
      <c r="G48" s="38"/>
      <c r="H48" s="38"/>
      <c r="I48" s="31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</row>
    <row r="49" spans="1:61" ht="3.75" customHeight="1" x14ac:dyDescent="0.25">
      <c r="A49" s="34"/>
      <c r="B49" s="37"/>
      <c r="C49" s="37"/>
      <c r="D49" s="37"/>
      <c r="E49" s="37"/>
      <c r="F49" s="37"/>
      <c r="G49" s="37"/>
      <c r="H49" s="37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</row>
    <row r="50" spans="1:61" ht="12.75" customHeight="1" x14ac:dyDescent="0.25">
      <c r="A50" s="34"/>
      <c r="B50" s="37"/>
      <c r="C50" s="37"/>
      <c r="D50" s="37"/>
      <c r="E50" s="37"/>
      <c r="F50" s="37"/>
      <c r="G50" s="37"/>
      <c r="H50" s="37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</row>
    <row r="51" spans="1:61" ht="12.75" customHeight="1" x14ac:dyDescent="0.25">
      <c r="A51" s="36" t="s">
        <v>1</v>
      </c>
      <c r="B51" s="35"/>
      <c r="C51" s="35"/>
      <c r="D51" s="35"/>
      <c r="E51" s="35"/>
      <c r="F51" s="35"/>
      <c r="G51" s="35"/>
      <c r="H51" s="35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</row>
    <row r="52" spans="1:61" ht="12.75" customHeight="1" x14ac:dyDescent="0.25">
      <c r="A52" s="34"/>
      <c r="B52" s="33"/>
      <c r="C52" s="33"/>
      <c r="D52" s="33"/>
      <c r="E52" s="33"/>
      <c r="F52" s="33"/>
      <c r="G52" s="33"/>
      <c r="H52" s="33"/>
      <c r="I52" s="32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</row>
    <row r="53" spans="1:61" ht="12.75" customHeight="1" x14ac:dyDescent="0.2">
      <c r="A53" s="31"/>
      <c r="B53" s="31"/>
      <c r="C53" s="31"/>
      <c r="D53" s="31"/>
      <c r="E53" s="31"/>
      <c r="F53" s="31"/>
      <c r="G53" s="31"/>
      <c r="H53" s="31"/>
      <c r="I53" s="31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  <c r="BD53" s="30"/>
      <c r="BE53" s="30"/>
      <c r="BF53" s="30"/>
      <c r="BG53" s="30"/>
      <c r="BH53" s="30"/>
      <c r="BI53" s="30"/>
    </row>
    <row r="54" spans="1:61" ht="12.75" customHeight="1" x14ac:dyDescent="0.2">
      <c r="A54" s="30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</row>
    <row r="55" spans="1:61" ht="12.75" customHeight="1" x14ac:dyDescent="0.2">
      <c r="A55" s="30" t="s">
        <v>0</v>
      </c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</row>
  </sheetData>
  <mergeCells count="6">
    <mergeCell ref="B1:H1"/>
    <mergeCell ref="B2:H2"/>
    <mergeCell ref="B5:H5"/>
    <mergeCell ref="B7:H7"/>
    <mergeCell ref="C8:E8"/>
    <mergeCell ref="F8:H8"/>
  </mergeCells>
  <printOptions horizontalCentered="1"/>
  <pageMargins left="0.78740157480314998" right="0.39370078740157499" top="0.78740157480314998" bottom="0.98425196850393704" header="0.499999992490753" footer="0.499999992490753"/>
  <pageSetup paperSize="9" scale="56" fitToHeight="0" orientation="portrait" r:id="rId1"/>
  <headerFooter alignWithMargins="0">
    <oddFooter>&amp;CСтраница &amp;P из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outlinePr summaryBelow="0"/>
    <pageSetUpPr fitToPage="1"/>
  </sheetPr>
  <dimension ref="A1:F51"/>
  <sheetViews>
    <sheetView showGridLines="0" view="pageBreakPreview" zoomScale="90" zoomScaleNormal="100" zoomScaleSheetLayoutView="90" workbookViewId="0">
      <selection activeCell="C46" sqref="C46:C47"/>
    </sheetView>
  </sheetViews>
  <sheetFormatPr defaultColWidth="9.140625" defaultRowHeight="12.75" x14ac:dyDescent="0.2"/>
  <cols>
    <col min="1" max="1" width="0.7109375" customWidth="1"/>
    <col min="2" max="2" width="53.7109375" customWidth="1"/>
    <col min="3" max="5" width="17.28515625" customWidth="1"/>
    <col min="6" max="6" width="0.140625" customWidth="1"/>
    <col min="7" max="216" width="9.140625" customWidth="1"/>
  </cols>
  <sheetData>
    <row r="1" spans="1:6" ht="15.75" customHeight="1" x14ac:dyDescent="0.25">
      <c r="A1" s="4"/>
      <c r="B1" s="106" t="s">
        <v>149</v>
      </c>
      <c r="C1" s="106"/>
      <c r="D1" s="106"/>
      <c r="E1" s="106"/>
      <c r="F1" s="1"/>
    </row>
    <row r="2" spans="1:6" ht="12.75" customHeight="1" x14ac:dyDescent="0.25">
      <c r="A2" s="4"/>
      <c r="B2" s="106" t="s">
        <v>53</v>
      </c>
      <c r="C2" s="106"/>
      <c r="D2" s="106"/>
      <c r="E2" s="106"/>
      <c r="F2" s="1"/>
    </row>
    <row r="3" spans="1:6" ht="6" customHeight="1" x14ac:dyDescent="0.25">
      <c r="A3" s="4"/>
      <c r="B3" s="18"/>
      <c r="C3" s="1"/>
      <c r="D3" s="1"/>
      <c r="E3" s="1"/>
      <c r="F3" s="1"/>
    </row>
    <row r="4" spans="1:6" ht="5.25" customHeight="1" x14ac:dyDescent="0.25">
      <c r="A4" s="4"/>
      <c r="B4" s="18"/>
      <c r="C4" s="1"/>
      <c r="D4" s="1"/>
      <c r="E4" s="1"/>
      <c r="F4" s="1"/>
    </row>
    <row r="5" spans="1:6" ht="60" customHeight="1" x14ac:dyDescent="0.25">
      <c r="A5" s="4"/>
      <c r="B5" s="107" t="s">
        <v>148</v>
      </c>
      <c r="C5" s="107"/>
      <c r="D5" s="107"/>
      <c r="E5" s="107"/>
      <c r="F5" s="1"/>
    </row>
    <row r="6" spans="1:6" ht="4.5" customHeight="1" x14ac:dyDescent="0.25">
      <c r="A6" s="4"/>
      <c r="B6" s="4"/>
      <c r="C6" s="4"/>
      <c r="D6" s="1"/>
      <c r="E6" s="1"/>
      <c r="F6" s="1"/>
    </row>
    <row r="7" spans="1:6" ht="12" customHeight="1" x14ac:dyDescent="0.25">
      <c r="A7" s="4"/>
      <c r="B7" s="108" t="s">
        <v>47</v>
      </c>
      <c r="C7" s="108"/>
      <c r="D7" s="108"/>
      <c r="E7" s="108"/>
      <c r="F7" s="1"/>
    </row>
    <row r="8" spans="1:6" ht="35.25" customHeight="1" x14ac:dyDescent="0.25">
      <c r="A8" s="4"/>
      <c r="B8" s="109" t="s">
        <v>46</v>
      </c>
      <c r="C8" s="109" t="s">
        <v>45</v>
      </c>
      <c r="D8" s="111"/>
      <c r="E8" s="111"/>
      <c r="F8" s="1"/>
    </row>
    <row r="9" spans="1:6" ht="15" customHeight="1" x14ac:dyDescent="0.25">
      <c r="A9" s="4"/>
      <c r="B9" s="110"/>
      <c r="C9" s="17" t="s">
        <v>44</v>
      </c>
      <c r="D9" s="16" t="s">
        <v>43</v>
      </c>
      <c r="E9" s="16" t="s">
        <v>42</v>
      </c>
      <c r="F9" s="1"/>
    </row>
    <row r="10" spans="1:6" ht="17.25" customHeight="1" x14ac:dyDescent="0.25">
      <c r="A10" s="4"/>
      <c r="B10" s="15" t="s">
        <v>41</v>
      </c>
      <c r="C10" s="12">
        <v>7736.2</v>
      </c>
      <c r="D10" s="14">
        <v>7736</v>
      </c>
      <c r="E10" s="13">
        <v>7736</v>
      </c>
      <c r="F10" s="1"/>
    </row>
    <row r="11" spans="1:6" ht="17.25" customHeight="1" x14ac:dyDescent="0.25">
      <c r="A11" s="4"/>
      <c r="B11" s="15" t="s">
        <v>40</v>
      </c>
      <c r="C11" s="12">
        <v>16706.599999999999</v>
      </c>
      <c r="D11" s="14">
        <v>16706.5</v>
      </c>
      <c r="E11" s="13">
        <v>16706.5</v>
      </c>
      <c r="F11" s="1"/>
    </row>
    <row r="12" spans="1:6" ht="17.25" customHeight="1" x14ac:dyDescent="0.25">
      <c r="A12" s="4"/>
      <c r="B12" s="15" t="s">
        <v>39</v>
      </c>
      <c r="C12" s="12">
        <v>11965.5</v>
      </c>
      <c r="D12" s="14">
        <v>11965.6</v>
      </c>
      <c r="E12" s="13">
        <v>11965.6</v>
      </c>
      <c r="F12" s="1"/>
    </row>
    <row r="13" spans="1:6" ht="17.25" customHeight="1" x14ac:dyDescent="0.25">
      <c r="A13" s="4"/>
      <c r="B13" s="15" t="s">
        <v>38</v>
      </c>
      <c r="C13" s="12">
        <v>6283</v>
      </c>
      <c r="D13" s="14">
        <v>6283</v>
      </c>
      <c r="E13" s="13">
        <v>6283</v>
      </c>
      <c r="F13" s="1"/>
    </row>
    <row r="14" spans="1:6" ht="17.25" customHeight="1" x14ac:dyDescent="0.25">
      <c r="A14" s="4"/>
      <c r="B14" s="15" t="s">
        <v>37</v>
      </c>
      <c r="C14" s="12">
        <v>9408.7999999999993</v>
      </c>
      <c r="D14" s="14">
        <v>9408.9</v>
      </c>
      <c r="E14" s="13">
        <v>9408.9</v>
      </c>
      <c r="F14" s="1"/>
    </row>
    <row r="15" spans="1:6" ht="17.25" customHeight="1" x14ac:dyDescent="0.25">
      <c r="A15" s="4"/>
      <c r="B15" s="15" t="s">
        <v>36</v>
      </c>
      <c r="C15" s="12">
        <v>9031</v>
      </c>
      <c r="D15" s="14">
        <v>8730.9</v>
      </c>
      <c r="E15" s="13">
        <v>8730.9</v>
      </c>
      <c r="F15" s="1"/>
    </row>
    <row r="16" spans="1:6" ht="17.25" customHeight="1" x14ac:dyDescent="0.25">
      <c r="A16" s="4"/>
      <c r="B16" s="15" t="s">
        <v>35</v>
      </c>
      <c r="C16" s="12">
        <v>14461.3</v>
      </c>
      <c r="D16" s="14">
        <v>14461.3</v>
      </c>
      <c r="E16" s="13">
        <v>14461.3</v>
      </c>
      <c r="F16" s="1"/>
    </row>
    <row r="17" spans="1:6" ht="17.25" customHeight="1" x14ac:dyDescent="0.25">
      <c r="A17" s="4"/>
      <c r="B17" s="15" t="s">
        <v>34</v>
      </c>
      <c r="C17" s="12">
        <v>19220</v>
      </c>
      <c r="D17" s="14">
        <v>19220</v>
      </c>
      <c r="E17" s="13">
        <v>19220</v>
      </c>
      <c r="F17" s="1"/>
    </row>
    <row r="18" spans="1:6" ht="17.25" customHeight="1" x14ac:dyDescent="0.25">
      <c r="A18" s="4"/>
      <c r="B18" s="15" t="s">
        <v>33</v>
      </c>
      <c r="C18" s="12">
        <v>5920.7</v>
      </c>
      <c r="D18" s="14">
        <v>5920.7</v>
      </c>
      <c r="E18" s="13">
        <v>5920.7</v>
      </c>
      <c r="F18" s="1"/>
    </row>
    <row r="19" spans="1:6" ht="17.25" customHeight="1" x14ac:dyDescent="0.25">
      <c r="A19" s="4"/>
      <c r="B19" s="15" t="s">
        <v>32</v>
      </c>
      <c r="C19" s="12">
        <v>6653.4</v>
      </c>
      <c r="D19" s="14">
        <v>6653.4</v>
      </c>
      <c r="E19" s="13">
        <v>6653.4</v>
      </c>
      <c r="F19" s="1"/>
    </row>
    <row r="20" spans="1:6" ht="17.25" customHeight="1" x14ac:dyDescent="0.25">
      <c r="A20" s="4"/>
      <c r="B20" s="15" t="s">
        <v>31</v>
      </c>
      <c r="C20" s="12">
        <v>13329</v>
      </c>
      <c r="D20" s="14">
        <v>13329</v>
      </c>
      <c r="E20" s="13">
        <v>13329</v>
      </c>
      <c r="F20" s="1"/>
    </row>
    <row r="21" spans="1:6" ht="17.25" customHeight="1" x14ac:dyDescent="0.25">
      <c r="A21" s="4"/>
      <c r="B21" s="15" t="s">
        <v>30</v>
      </c>
      <c r="C21" s="12">
        <v>12185</v>
      </c>
      <c r="D21" s="14">
        <v>5733.8</v>
      </c>
      <c r="E21" s="13">
        <v>5733.8</v>
      </c>
      <c r="F21" s="1"/>
    </row>
    <row r="22" spans="1:6" ht="17.25" customHeight="1" x14ac:dyDescent="0.25">
      <c r="A22" s="4"/>
      <c r="B22" s="15" t="s">
        <v>29</v>
      </c>
      <c r="C22" s="12">
        <v>10834.5</v>
      </c>
      <c r="D22" s="14">
        <v>10648.2</v>
      </c>
      <c r="E22" s="13">
        <v>10648.2</v>
      </c>
      <c r="F22" s="1"/>
    </row>
    <row r="23" spans="1:6" ht="17.25" customHeight="1" x14ac:dyDescent="0.25">
      <c r="A23" s="4"/>
      <c r="B23" s="15" t="s">
        <v>28</v>
      </c>
      <c r="C23" s="12">
        <v>9651.4</v>
      </c>
      <c r="D23" s="14">
        <v>9651.4</v>
      </c>
      <c r="E23" s="13">
        <v>9651.4</v>
      </c>
      <c r="F23" s="1"/>
    </row>
    <row r="24" spans="1:6" ht="17.25" customHeight="1" x14ac:dyDescent="0.25">
      <c r="A24" s="4"/>
      <c r="B24" s="15" t="s">
        <v>27</v>
      </c>
      <c r="C24" s="12">
        <v>11638.6</v>
      </c>
      <c r="D24" s="14">
        <v>11638.5</v>
      </c>
      <c r="E24" s="13">
        <v>11638.5</v>
      </c>
      <c r="F24" s="1"/>
    </row>
    <row r="25" spans="1:6" ht="17.25" customHeight="1" x14ac:dyDescent="0.25">
      <c r="A25" s="4"/>
      <c r="B25" s="15" t="s">
        <v>26</v>
      </c>
      <c r="C25" s="12">
        <v>4860.7</v>
      </c>
      <c r="D25" s="14">
        <v>4860.7</v>
      </c>
      <c r="E25" s="13">
        <v>4860.7</v>
      </c>
      <c r="F25" s="1"/>
    </row>
    <row r="26" spans="1:6" ht="17.25" customHeight="1" x14ac:dyDescent="0.25">
      <c r="A26" s="4"/>
      <c r="B26" s="15" t="s">
        <v>25</v>
      </c>
      <c r="C26" s="12">
        <v>7518.4</v>
      </c>
      <c r="D26" s="14">
        <v>7518.4</v>
      </c>
      <c r="E26" s="13">
        <v>7518.4</v>
      </c>
      <c r="F26" s="1"/>
    </row>
    <row r="27" spans="1:6" ht="17.25" customHeight="1" x14ac:dyDescent="0.25">
      <c r="A27" s="4"/>
      <c r="B27" s="15" t="s">
        <v>24</v>
      </c>
      <c r="C27" s="12">
        <v>14253.1</v>
      </c>
      <c r="D27" s="14">
        <v>14253.1</v>
      </c>
      <c r="E27" s="13">
        <v>14253.1</v>
      </c>
      <c r="F27" s="1"/>
    </row>
    <row r="28" spans="1:6" ht="17.25" customHeight="1" x14ac:dyDescent="0.25">
      <c r="A28" s="4"/>
      <c r="B28" s="15" t="s">
        <v>23</v>
      </c>
      <c r="C28" s="12">
        <v>41693.5</v>
      </c>
      <c r="D28" s="14">
        <v>38440.699999999997</v>
      </c>
      <c r="E28" s="13">
        <v>38440.699999999997</v>
      </c>
      <c r="F28" s="1"/>
    </row>
    <row r="29" spans="1:6" ht="17.25" customHeight="1" x14ac:dyDescent="0.25">
      <c r="A29" s="4"/>
      <c r="B29" s="15" t="s">
        <v>22</v>
      </c>
      <c r="C29" s="12">
        <v>20036.099999999999</v>
      </c>
      <c r="D29" s="14">
        <v>13260.6</v>
      </c>
      <c r="E29" s="13">
        <v>13260.6</v>
      </c>
      <c r="F29" s="1"/>
    </row>
    <row r="30" spans="1:6" ht="17.25" customHeight="1" x14ac:dyDescent="0.25">
      <c r="A30" s="4"/>
      <c r="B30" s="15" t="s">
        <v>21</v>
      </c>
      <c r="C30" s="12">
        <v>2895.5</v>
      </c>
      <c r="D30" s="14">
        <v>2895.5</v>
      </c>
      <c r="E30" s="13">
        <v>2895.5</v>
      </c>
      <c r="F30" s="1"/>
    </row>
    <row r="31" spans="1:6" ht="17.25" customHeight="1" x14ac:dyDescent="0.25">
      <c r="A31" s="4"/>
      <c r="B31" s="15" t="s">
        <v>20</v>
      </c>
      <c r="C31" s="12">
        <v>20492.599999999999</v>
      </c>
      <c r="D31" s="14">
        <v>11420</v>
      </c>
      <c r="E31" s="13">
        <v>11420</v>
      </c>
      <c r="F31" s="1"/>
    </row>
    <row r="32" spans="1:6" ht="17.25" customHeight="1" x14ac:dyDescent="0.25">
      <c r="A32" s="4"/>
      <c r="B32" s="15" t="s">
        <v>19</v>
      </c>
      <c r="C32" s="12">
        <v>17981.5</v>
      </c>
      <c r="D32" s="14">
        <v>17981.5</v>
      </c>
      <c r="E32" s="13">
        <v>17981.5</v>
      </c>
      <c r="F32" s="1"/>
    </row>
    <row r="33" spans="1:6" ht="17.25" customHeight="1" x14ac:dyDescent="0.25">
      <c r="A33" s="4"/>
      <c r="B33" s="15" t="s">
        <v>18</v>
      </c>
      <c r="C33" s="12">
        <v>19533.8</v>
      </c>
      <c r="D33" s="14">
        <v>19533.8</v>
      </c>
      <c r="E33" s="13">
        <v>19533.8</v>
      </c>
      <c r="F33" s="1"/>
    </row>
    <row r="34" spans="1:6" ht="17.25" customHeight="1" x14ac:dyDescent="0.25">
      <c r="A34" s="4"/>
      <c r="B34" s="15" t="s">
        <v>17</v>
      </c>
      <c r="C34" s="12">
        <v>6245.9</v>
      </c>
      <c r="D34" s="14">
        <v>6245.9</v>
      </c>
      <c r="E34" s="13">
        <v>6245.9</v>
      </c>
      <c r="F34" s="1"/>
    </row>
    <row r="35" spans="1:6" ht="17.25" customHeight="1" x14ac:dyDescent="0.25">
      <c r="A35" s="4"/>
      <c r="B35" s="15" t="s">
        <v>16</v>
      </c>
      <c r="C35" s="12">
        <v>4614.7</v>
      </c>
      <c r="D35" s="14">
        <v>4614.7</v>
      </c>
      <c r="E35" s="13">
        <v>4614.7</v>
      </c>
      <c r="F35" s="1"/>
    </row>
    <row r="36" spans="1:6" ht="17.25" customHeight="1" x14ac:dyDescent="0.25">
      <c r="A36" s="4"/>
      <c r="B36" s="15" t="s">
        <v>15</v>
      </c>
      <c r="C36" s="12">
        <v>10675.1</v>
      </c>
      <c r="D36" s="14">
        <v>10675.1</v>
      </c>
      <c r="E36" s="13">
        <v>10675.1</v>
      </c>
      <c r="F36" s="1"/>
    </row>
    <row r="37" spans="1:6" ht="17.25" customHeight="1" x14ac:dyDescent="0.25">
      <c r="A37" s="4"/>
      <c r="B37" s="15" t="s">
        <v>14</v>
      </c>
      <c r="C37" s="12">
        <v>18387.099999999999</v>
      </c>
      <c r="D37" s="14">
        <v>13387.1</v>
      </c>
      <c r="E37" s="13">
        <v>13387.1</v>
      </c>
      <c r="F37" s="1"/>
    </row>
    <row r="38" spans="1:6" ht="17.25" customHeight="1" x14ac:dyDescent="0.25">
      <c r="A38" s="4"/>
      <c r="B38" s="15" t="s">
        <v>13</v>
      </c>
      <c r="C38" s="12">
        <v>6891</v>
      </c>
      <c r="D38" s="14">
        <v>6891</v>
      </c>
      <c r="E38" s="13">
        <v>6891</v>
      </c>
      <c r="F38" s="1"/>
    </row>
    <row r="39" spans="1:6" ht="17.25" customHeight="1" x14ac:dyDescent="0.25">
      <c r="A39" s="4"/>
      <c r="B39" s="15" t="s">
        <v>12</v>
      </c>
      <c r="C39" s="12">
        <v>31599.7</v>
      </c>
      <c r="D39" s="14">
        <v>6638.8</v>
      </c>
      <c r="E39" s="13">
        <v>6638.8</v>
      </c>
      <c r="F39" s="1"/>
    </row>
    <row r="40" spans="1:6" ht="17.25" customHeight="1" x14ac:dyDescent="0.25">
      <c r="A40" s="4"/>
      <c r="B40" s="15" t="s">
        <v>11</v>
      </c>
      <c r="C40" s="12">
        <v>13614.2</v>
      </c>
      <c r="D40" s="14">
        <v>13614.3</v>
      </c>
      <c r="E40" s="13">
        <v>13614.3</v>
      </c>
      <c r="F40" s="1"/>
    </row>
    <row r="41" spans="1:6" ht="17.25" customHeight="1" x14ac:dyDescent="0.25">
      <c r="A41" s="4"/>
      <c r="B41" s="15" t="s">
        <v>10</v>
      </c>
      <c r="C41" s="12">
        <v>13767.2</v>
      </c>
      <c r="D41" s="14">
        <v>10253.4</v>
      </c>
      <c r="E41" s="13">
        <v>10253.4</v>
      </c>
      <c r="F41" s="1"/>
    </row>
    <row r="42" spans="1:6" ht="17.25" customHeight="1" x14ac:dyDescent="0.25">
      <c r="A42" s="4"/>
      <c r="B42" s="15" t="s">
        <v>9</v>
      </c>
      <c r="C42" s="12">
        <v>6865.3</v>
      </c>
      <c r="D42" s="14">
        <v>6232.1</v>
      </c>
      <c r="E42" s="13">
        <v>6232.1</v>
      </c>
      <c r="F42" s="1"/>
    </row>
    <row r="43" spans="1:6" ht="17.25" customHeight="1" x14ac:dyDescent="0.25">
      <c r="A43" s="4"/>
      <c r="B43" s="15" t="s">
        <v>8</v>
      </c>
      <c r="C43" s="12">
        <v>6982</v>
      </c>
      <c r="D43" s="14">
        <v>7080.2</v>
      </c>
      <c r="E43" s="13">
        <v>7080.2</v>
      </c>
      <c r="F43" s="1"/>
    </row>
    <row r="44" spans="1:6" ht="17.25" customHeight="1" x14ac:dyDescent="0.25">
      <c r="A44" s="11"/>
      <c r="B44" s="10" t="s">
        <v>6</v>
      </c>
      <c r="C44" s="9">
        <v>433932.4</v>
      </c>
      <c r="D44" s="9">
        <v>373884.1</v>
      </c>
      <c r="E44" s="9">
        <v>373884.1</v>
      </c>
      <c r="F44" s="8"/>
    </row>
    <row r="45" spans="1:6" ht="15.75" customHeight="1" x14ac:dyDescent="0.25">
      <c r="A45" s="4"/>
      <c r="B45" s="6" t="s">
        <v>5</v>
      </c>
      <c r="C45" s="6"/>
      <c r="D45" s="7"/>
      <c r="E45" s="7"/>
      <c r="F45" s="1"/>
    </row>
    <row r="46" spans="1:6" ht="14.25" customHeight="1" x14ac:dyDescent="0.25">
      <c r="A46" s="4"/>
      <c r="B46" s="6" t="s">
        <v>4</v>
      </c>
      <c r="C46" s="5">
        <v>392703.6</v>
      </c>
      <c r="D46" s="5">
        <v>336704.1</v>
      </c>
      <c r="E46" s="5">
        <v>336704.1</v>
      </c>
      <c r="F46" s="1"/>
    </row>
    <row r="47" spans="1:6" ht="16.5" customHeight="1" x14ac:dyDescent="0.25">
      <c r="A47" s="4"/>
      <c r="B47" s="6" t="s">
        <v>3</v>
      </c>
      <c r="C47" s="5">
        <v>41228.699999999997</v>
      </c>
      <c r="D47" s="5">
        <v>37180</v>
      </c>
      <c r="E47" s="5">
        <v>37180</v>
      </c>
      <c r="F47" s="1"/>
    </row>
    <row r="48" spans="1:6" ht="12.75" customHeight="1" x14ac:dyDescent="0.25">
      <c r="A48" s="4"/>
      <c r="B48" s="2"/>
      <c r="C48" s="2"/>
      <c r="D48" s="2"/>
      <c r="E48" s="2"/>
      <c r="F48" s="1"/>
    </row>
    <row r="49" spans="1:6" ht="7.5" customHeight="1" x14ac:dyDescent="0.25">
      <c r="A49" s="4"/>
      <c r="B49" s="105" t="s">
        <v>1</v>
      </c>
      <c r="C49" s="105"/>
      <c r="D49" s="105"/>
      <c r="E49" s="105"/>
      <c r="F49" s="1"/>
    </row>
    <row r="50" spans="1:6" ht="12.75" customHeight="1" x14ac:dyDescent="0.25">
      <c r="A50" s="4"/>
      <c r="B50" s="3"/>
      <c r="C50" s="3"/>
      <c r="D50" s="2"/>
      <c r="E50" s="2"/>
      <c r="F50" s="1"/>
    </row>
    <row r="51" spans="1:6" ht="12.75" customHeight="1" x14ac:dyDescent="0.2">
      <c r="A51" s="1" t="s">
        <v>0</v>
      </c>
      <c r="B51" s="1"/>
      <c r="C51" s="1"/>
      <c r="D51" s="1"/>
      <c r="E51" s="1"/>
      <c r="F51" s="1"/>
    </row>
  </sheetData>
  <mergeCells count="7">
    <mergeCell ref="B49:E49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86" fitToHeight="0" orientation="portrait" r:id="rId1"/>
  <headerFooter alignWithMargins="0">
    <oddFooter>&amp;CСтраница &amp;P из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outlinePr summaryBelow="0"/>
    <pageSetUpPr fitToPage="1"/>
  </sheetPr>
  <dimension ref="A1:BL41"/>
  <sheetViews>
    <sheetView showGridLines="0" view="pageBreakPreview" zoomScale="60" zoomScaleNormal="100" workbookViewId="0"/>
  </sheetViews>
  <sheetFormatPr defaultRowHeight="12.75" x14ac:dyDescent="0.2"/>
  <cols>
    <col min="1" max="1" width="3.85546875" style="29" customWidth="1"/>
    <col min="2" max="2" width="51" style="29" customWidth="1"/>
    <col min="3" max="11" width="18" style="29" customWidth="1"/>
    <col min="12" max="12" width="5" style="29" customWidth="1"/>
    <col min="13" max="233" width="9.140625" style="29" customWidth="1"/>
    <col min="234" max="16384" width="9.140625" style="29"/>
  </cols>
  <sheetData>
    <row r="1" spans="1:64" ht="26.25" customHeight="1" x14ac:dyDescent="0.25">
      <c r="A1" s="62"/>
      <c r="B1" s="112" t="s">
        <v>151</v>
      </c>
      <c r="C1" s="112"/>
      <c r="D1" s="112"/>
      <c r="E1" s="112"/>
      <c r="F1" s="112"/>
      <c r="G1" s="112"/>
      <c r="H1" s="112"/>
      <c r="I1" s="112"/>
      <c r="J1" s="112"/>
      <c r="K1" s="112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</row>
    <row r="2" spans="1:64" ht="19.5" customHeight="1" x14ac:dyDescent="0.25">
      <c r="A2" s="62"/>
      <c r="B2" s="112" t="s">
        <v>53</v>
      </c>
      <c r="C2" s="112"/>
      <c r="D2" s="112"/>
      <c r="E2" s="112"/>
      <c r="F2" s="112"/>
      <c r="G2" s="112"/>
      <c r="H2" s="112"/>
      <c r="I2" s="112"/>
      <c r="J2" s="112"/>
      <c r="K2" s="112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</row>
    <row r="3" spans="1:64" ht="12.75" hidden="1" customHeight="1" x14ac:dyDescent="0.25">
      <c r="A3" s="34"/>
      <c r="B3" s="61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</row>
    <row r="4" spans="1:64" ht="7.5" customHeight="1" x14ac:dyDescent="0.25">
      <c r="A4" s="34"/>
      <c r="B4" s="61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</row>
    <row r="5" spans="1:64" ht="79.5" customHeight="1" x14ac:dyDescent="0.2">
      <c r="A5" s="60"/>
      <c r="B5" s="113" t="s">
        <v>150</v>
      </c>
      <c r="C5" s="113"/>
      <c r="D5" s="113"/>
      <c r="E5" s="113"/>
      <c r="F5" s="113"/>
      <c r="G5" s="113"/>
      <c r="H5" s="113"/>
      <c r="I5" s="113"/>
      <c r="J5" s="113"/>
      <c r="K5" s="113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</row>
    <row r="6" spans="1:64" ht="12.75" customHeight="1" x14ac:dyDescent="0.25">
      <c r="A6" s="34"/>
      <c r="B6" s="34"/>
      <c r="C6" s="34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</row>
    <row r="7" spans="1:64" ht="12" customHeight="1" x14ac:dyDescent="0.25">
      <c r="A7" s="34"/>
      <c r="B7" s="114" t="s">
        <v>47</v>
      </c>
      <c r="C7" s="114"/>
      <c r="D7" s="114"/>
      <c r="E7" s="114"/>
      <c r="F7" s="112"/>
      <c r="G7" s="112"/>
      <c r="H7" s="112"/>
      <c r="I7" s="112"/>
      <c r="J7" s="112"/>
      <c r="K7" s="112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</row>
    <row r="8" spans="1:64" ht="68.25" customHeight="1" x14ac:dyDescent="0.25">
      <c r="A8" s="39"/>
      <c r="B8" s="57" t="s">
        <v>46</v>
      </c>
      <c r="C8" s="115" t="s">
        <v>186</v>
      </c>
      <c r="D8" s="115"/>
      <c r="E8" s="116"/>
      <c r="F8" s="117" t="s">
        <v>191</v>
      </c>
      <c r="G8" s="117"/>
      <c r="H8" s="118"/>
      <c r="I8" s="117" t="s">
        <v>192</v>
      </c>
      <c r="J8" s="117"/>
      <c r="K8" s="117"/>
      <c r="L8" s="59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</row>
    <row r="9" spans="1:64" ht="18" customHeight="1" x14ac:dyDescent="0.2">
      <c r="A9" s="30"/>
      <c r="B9" s="57"/>
      <c r="C9" s="57" t="s">
        <v>44</v>
      </c>
      <c r="D9" s="57" t="s">
        <v>43</v>
      </c>
      <c r="E9" s="57" t="s">
        <v>42</v>
      </c>
      <c r="F9" s="57" t="s">
        <v>44</v>
      </c>
      <c r="G9" s="57" t="s">
        <v>43</v>
      </c>
      <c r="H9" s="57" t="s">
        <v>42</v>
      </c>
      <c r="I9" s="57" t="s">
        <v>44</v>
      </c>
      <c r="J9" s="57" t="s">
        <v>43</v>
      </c>
      <c r="K9" s="57" t="s">
        <v>42</v>
      </c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</row>
    <row r="10" spans="1:64" ht="18" customHeight="1" x14ac:dyDescent="0.25">
      <c r="A10" s="45"/>
      <c r="B10" s="56" t="s">
        <v>40</v>
      </c>
      <c r="C10" s="55">
        <v>33422.1</v>
      </c>
      <c r="D10" s="55">
        <v>0</v>
      </c>
      <c r="E10" s="54">
        <v>0</v>
      </c>
      <c r="F10" s="55">
        <v>33422.1</v>
      </c>
      <c r="G10" s="55">
        <v>0</v>
      </c>
      <c r="H10" s="54">
        <v>0</v>
      </c>
      <c r="I10" s="55">
        <v>0</v>
      </c>
      <c r="J10" s="54">
        <v>0</v>
      </c>
      <c r="K10" s="54">
        <v>0</v>
      </c>
      <c r="L10" s="31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</row>
    <row r="11" spans="1:64" ht="18" customHeight="1" x14ac:dyDescent="0.25">
      <c r="A11" s="45"/>
      <c r="B11" s="56" t="s">
        <v>38</v>
      </c>
      <c r="C11" s="55">
        <v>42715.59</v>
      </c>
      <c r="D11" s="55">
        <v>0</v>
      </c>
      <c r="E11" s="54">
        <v>0</v>
      </c>
      <c r="F11" s="55">
        <v>42715.59</v>
      </c>
      <c r="G11" s="55">
        <v>0</v>
      </c>
      <c r="H11" s="54">
        <v>0</v>
      </c>
      <c r="I11" s="55">
        <v>0</v>
      </c>
      <c r="J11" s="54">
        <v>0</v>
      </c>
      <c r="K11" s="54">
        <v>0</v>
      </c>
      <c r="L11" s="31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</row>
    <row r="12" spans="1:64" ht="18" customHeight="1" x14ac:dyDescent="0.25">
      <c r="A12" s="45"/>
      <c r="B12" s="56" t="s">
        <v>37</v>
      </c>
      <c r="C12" s="55">
        <v>10552.7</v>
      </c>
      <c r="D12" s="55">
        <v>0</v>
      </c>
      <c r="E12" s="54">
        <v>0</v>
      </c>
      <c r="F12" s="55">
        <v>10552.7</v>
      </c>
      <c r="G12" s="55">
        <v>0</v>
      </c>
      <c r="H12" s="54">
        <v>0</v>
      </c>
      <c r="I12" s="55">
        <v>0</v>
      </c>
      <c r="J12" s="54">
        <v>0</v>
      </c>
      <c r="K12" s="54">
        <v>0</v>
      </c>
      <c r="L12" s="31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</row>
    <row r="13" spans="1:64" ht="18" customHeight="1" x14ac:dyDescent="0.25">
      <c r="A13" s="45"/>
      <c r="B13" s="56" t="s">
        <v>34</v>
      </c>
      <c r="C13" s="55">
        <v>60644.4</v>
      </c>
      <c r="D13" s="55">
        <v>0</v>
      </c>
      <c r="E13" s="54">
        <v>0</v>
      </c>
      <c r="F13" s="55">
        <v>60644.4</v>
      </c>
      <c r="G13" s="55">
        <v>0</v>
      </c>
      <c r="H13" s="54">
        <v>0</v>
      </c>
      <c r="I13" s="55">
        <v>0</v>
      </c>
      <c r="J13" s="54">
        <v>0</v>
      </c>
      <c r="K13" s="54">
        <v>0</v>
      </c>
      <c r="L13" s="31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</row>
    <row r="14" spans="1:64" ht="18" customHeight="1" x14ac:dyDescent="0.25">
      <c r="A14" s="45"/>
      <c r="B14" s="56" t="s">
        <v>33</v>
      </c>
      <c r="C14" s="55">
        <v>20966</v>
      </c>
      <c r="D14" s="55">
        <v>0</v>
      </c>
      <c r="E14" s="54">
        <v>0</v>
      </c>
      <c r="F14" s="55">
        <v>20966</v>
      </c>
      <c r="G14" s="55">
        <v>0</v>
      </c>
      <c r="H14" s="54">
        <v>0</v>
      </c>
      <c r="I14" s="55">
        <v>0</v>
      </c>
      <c r="J14" s="54">
        <v>0</v>
      </c>
      <c r="K14" s="54">
        <v>0</v>
      </c>
      <c r="L14" s="31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</row>
    <row r="15" spans="1:64" ht="18" customHeight="1" x14ac:dyDescent="0.25">
      <c r="A15" s="45"/>
      <c r="B15" s="56" t="s">
        <v>32</v>
      </c>
      <c r="C15" s="55">
        <v>7963</v>
      </c>
      <c r="D15" s="55">
        <v>0</v>
      </c>
      <c r="E15" s="54">
        <v>0</v>
      </c>
      <c r="F15" s="55">
        <v>7963</v>
      </c>
      <c r="G15" s="55">
        <v>0</v>
      </c>
      <c r="H15" s="54">
        <v>0</v>
      </c>
      <c r="I15" s="55">
        <v>0</v>
      </c>
      <c r="J15" s="54">
        <v>0</v>
      </c>
      <c r="K15" s="54">
        <v>0</v>
      </c>
      <c r="L15" s="31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</row>
    <row r="16" spans="1:64" ht="18" customHeight="1" x14ac:dyDescent="0.25">
      <c r="A16" s="45"/>
      <c r="B16" s="56" t="s">
        <v>31</v>
      </c>
      <c r="C16" s="55">
        <v>18798.39</v>
      </c>
      <c r="D16" s="55">
        <v>0</v>
      </c>
      <c r="E16" s="54">
        <v>0</v>
      </c>
      <c r="F16" s="55">
        <v>18798.39</v>
      </c>
      <c r="G16" s="55">
        <v>0</v>
      </c>
      <c r="H16" s="54">
        <v>0</v>
      </c>
      <c r="I16" s="55">
        <v>0</v>
      </c>
      <c r="J16" s="54">
        <v>0</v>
      </c>
      <c r="K16" s="54">
        <v>0</v>
      </c>
      <c r="L16" s="31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</row>
    <row r="17" spans="1:64" ht="18" customHeight="1" x14ac:dyDescent="0.25">
      <c r="A17" s="45"/>
      <c r="B17" s="56" t="s">
        <v>29</v>
      </c>
      <c r="C17" s="55">
        <v>20709.900000000001</v>
      </c>
      <c r="D17" s="55">
        <v>0</v>
      </c>
      <c r="E17" s="54">
        <v>0</v>
      </c>
      <c r="F17" s="55">
        <v>20709.900000000001</v>
      </c>
      <c r="G17" s="55">
        <v>0</v>
      </c>
      <c r="H17" s="54">
        <v>0</v>
      </c>
      <c r="I17" s="55">
        <v>0</v>
      </c>
      <c r="J17" s="54">
        <v>0</v>
      </c>
      <c r="K17" s="54">
        <v>0</v>
      </c>
      <c r="L17" s="31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</row>
    <row r="18" spans="1:64" ht="18" customHeight="1" x14ac:dyDescent="0.25">
      <c r="A18" s="45"/>
      <c r="B18" s="56" t="s">
        <v>28</v>
      </c>
      <c r="C18" s="55">
        <v>79541.98</v>
      </c>
      <c r="D18" s="55">
        <v>63677.18</v>
      </c>
      <c r="E18" s="54">
        <v>0</v>
      </c>
      <c r="F18" s="55">
        <v>79541.98</v>
      </c>
      <c r="G18" s="55">
        <v>63677.18</v>
      </c>
      <c r="H18" s="54">
        <v>0</v>
      </c>
      <c r="I18" s="55">
        <v>0</v>
      </c>
      <c r="J18" s="54">
        <v>0</v>
      </c>
      <c r="K18" s="54">
        <v>0</v>
      </c>
      <c r="L18" s="31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</row>
    <row r="19" spans="1:64" ht="18" customHeight="1" x14ac:dyDescent="0.25">
      <c r="A19" s="45"/>
      <c r="B19" s="56" t="s">
        <v>24</v>
      </c>
      <c r="C19" s="55">
        <v>13902.3</v>
      </c>
      <c r="D19" s="55">
        <v>0</v>
      </c>
      <c r="E19" s="54">
        <v>0</v>
      </c>
      <c r="F19" s="55">
        <v>13902.3</v>
      </c>
      <c r="G19" s="55">
        <v>0</v>
      </c>
      <c r="H19" s="54">
        <v>0</v>
      </c>
      <c r="I19" s="55">
        <v>0</v>
      </c>
      <c r="J19" s="54">
        <v>0</v>
      </c>
      <c r="K19" s="54">
        <v>0</v>
      </c>
      <c r="L19" s="31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</row>
    <row r="20" spans="1:64" ht="18" customHeight="1" x14ac:dyDescent="0.25">
      <c r="A20" s="45"/>
      <c r="B20" s="56" t="s">
        <v>23</v>
      </c>
      <c r="C20" s="55">
        <v>227944.2</v>
      </c>
      <c r="D20" s="55">
        <v>1172951.2</v>
      </c>
      <c r="E20" s="54">
        <v>230039.9</v>
      </c>
      <c r="F20" s="55">
        <v>97944.2</v>
      </c>
      <c r="G20" s="55">
        <v>672951.2</v>
      </c>
      <c r="H20" s="54">
        <v>230039.9</v>
      </c>
      <c r="I20" s="55">
        <v>130000</v>
      </c>
      <c r="J20" s="55">
        <v>500000</v>
      </c>
      <c r="K20" s="54">
        <v>0</v>
      </c>
      <c r="L20" s="31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</row>
    <row r="21" spans="1:64" ht="18" customHeight="1" x14ac:dyDescent="0.25">
      <c r="A21" s="45"/>
      <c r="B21" s="56" t="s">
        <v>20</v>
      </c>
      <c r="C21" s="55">
        <v>11461.02</v>
      </c>
      <c r="D21" s="55">
        <v>0</v>
      </c>
      <c r="E21" s="54">
        <v>0</v>
      </c>
      <c r="F21" s="55">
        <v>3961.02</v>
      </c>
      <c r="G21" s="55">
        <v>0</v>
      </c>
      <c r="H21" s="54">
        <v>0</v>
      </c>
      <c r="I21" s="55">
        <v>7500</v>
      </c>
      <c r="J21" s="55">
        <v>0</v>
      </c>
      <c r="K21" s="54">
        <v>0</v>
      </c>
      <c r="L21" s="31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</row>
    <row r="22" spans="1:64" ht="18" customHeight="1" x14ac:dyDescent="0.25">
      <c r="A22" s="45"/>
      <c r="B22" s="56" t="s">
        <v>19</v>
      </c>
      <c r="C22" s="55">
        <v>4712</v>
      </c>
      <c r="D22" s="55">
        <v>0</v>
      </c>
      <c r="E22" s="54">
        <v>0</v>
      </c>
      <c r="F22" s="55">
        <v>4712</v>
      </c>
      <c r="G22" s="55">
        <v>0</v>
      </c>
      <c r="H22" s="54">
        <v>0</v>
      </c>
      <c r="I22" s="55">
        <v>0</v>
      </c>
      <c r="J22" s="54">
        <v>0</v>
      </c>
      <c r="K22" s="54">
        <v>0</v>
      </c>
      <c r="L22" s="31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</row>
    <row r="23" spans="1:64" ht="18" customHeight="1" x14ac:dyDescent="0.25">
      <c r="A23" s="45"/>
      <c r="B23" s="56" t="s">
        <v>18</v>
      </c>
      <c r="C23" s="55">
        <v>2452.5</v>
      </c>
      <c r="D23" s="55">
        <v>0</v>
      </c>
      <c r="E23" s="54">
        <v>0</v>
      </c>
      <c r="F23" s="55">
        <v>2452.5</v>
      </c>
      <c r="G23" s="55">
        <v>0</v>
      </c>
      <c r="H23" s="54">
        <v>0</v>
      </c>
      <c r="I23" s="55">
        <v>0</v>
      </c>
      <c r="J23" s="54">
        <v>0</v>
      </c>
      <c r="K23" s="54">
        <v>0</v>
      </c>
      <c r="L23" s="31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</row>
    <row r="24" spans="1:64" ht="18" customHeight="1" x14ac:dyDescent="0.25">
      <c r="A24" s="45"/>
      <c r="B24" s="56" t="s">
        <v>15</v>
      </c>
      <c r="C24" s="55">
        <v>8540.9</v>
      </c>
      <c r="D24" s="55">
        <v>0</v>
      </c>
      <c r="E24" s="54">
        <v>0</v>
      </c>
      <c r="F24" s="55">
        <v>8540.9</v>
      </c>
      <c r="G24" s="55">
        <v>0</v>
      </c>
      <c r="H24" s="54">
        <v>0</v>
      </c>
      <c r="I24" s="55">
        <v>0</v>
      </c>
      <c r="J24" s="54">
        <v>0</v>
      </c>
      <c r="K24" s="54">
        <v>0</v>
      </c>
      <c r="L24" s="31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</row>
    <row r="25" spans="1:64" ht="18" customHeight="1" x14ac:dyDescent="0.25">
      <c r="A25" s="45"/>
      <c r="B25" s="56" t="s">
        <v>14</v>
      </c>
      <c r="C25" s="55">
        <v>88585.4</v>
      </c>
      <c r="D25" s="55">
        <v>72985.899999999994</v>
      </c>
      <c r="E25" s="54">
        <v>0</v>
      </c>
      <c r="F25" s="55">
        <v>16556.5</v>
      </c>
      <c r="G25" s="55">
        <v>0</v>
      </c>
      <c r="H25" s="54">
        <v>0</v>
      </c>
      <c r="I25" s="55">
        <v>72028.899999999994</v>
      </c>
      <c r="J25" s="55">
        <v>72985.899999999994</v>
      </c>
      <c r="K25" s="54">
        <v>0</v>
      </c>
      <c r="L25" s="31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</row>
    <row r="26" spans="1:64" ht="18" customHeight="1" x14ac:dyDescent="0.25">
      <c r="A26" s="45"/>
      <c r="B26" s="56" t="s">
        <v>12</v>
      </c>
      <c r="C26" s="55">
        <v>8118.4</v>
      </c>
      <c r="D26" s="55">
        <v>45000</v>
      </c>
      <c r="E26" s="54">
        <v>0</v>
      </c>
      <c r="F26" s="55">
        <v>8118.4</v>
      </c>
      <c r="G26" s="55">
        <v>0</v>
      </c>
      <c r="H26" s="54">
        <v>0</v>
      </c>
      <c r="I26" s="55">
        <v>0</v>
      </c>
      <c r="J26" s="55">
        <v>45000</v>
      </c>
      <c r="K26" s="54">
        <v>0</v>
      </c>
      <c r="L26" s="31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</row>
    <row r="27" spans="1:64" ht="18" customHeight="1" x14ac:dyDescent="0.25">
      <c r="A27" s="45"/>
      <c r="B27" s="56" t="s">
        <v>11</v>
      </c>
      <c r="C27" s="55">
        <v>0</v>
      </c>
      <c r="D27" s="55">
        <v>71895</v>
      </c>
      <c r="E27" s="54">
        <v>95583.9</v>
      </c>
      <c r="F27" s="55">
        <v>0</v>
      </c>
      <c r="G27" s="55">
        <v>49297</v>
      </c>
      <c r="H27" s="54">
        <v>0</v>
      </c>
      <c r="I27" s="55">
        <v>0</v>
      </c>
      <c r="J27" s="55">
        <v>22598</v>
      </c>
      <c r="K27" s="54">
        <v>95583.9</v>
      </c>
      <c r="L27" s="31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</row>
    <row r="28" spans="1:64" ht="18" customHeight="1" x14ac:dyDescent="0.25">
      <c r="A28" s="45"/>
      <c r="B28" s="56" t="s">
        <v>10</v>
      </c>
      <c r="C28" s="55">
        <v>3111.1</v>
      </c>
      <c r="D28" s="55">
        <v>0</v>
      </c>
      <c r="E28" s="54">
        <v>0</v>
      </c>
      <c r="F28" s="55">
        <v>3111.1</v>
      </c>
      <c r="G28" s="55">
        <v>0</v>
      </c>
      <c r="H28" s="54">
        <v>0</v>
      </c>
      <c r="I28" s="55">
        <v>0</v>
      </c>
      <c r="J28" s="54">
        <v>0</v>
      </c>
      <c r="K28" s="54">
        <v>0</v>
      </c>
      <c r="L28" s="31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</row>
    <row r="29" spans="1:64" ht="18" customHeight="1" x14ac:dyDescent="0.25">
      <c r="A29" s="45"/>
      <c r="B29" s="53" t="s">
        <v>8</v>
      </c>
      <c r="C29" s="52">
        <v>23555</v>
      </c>
      <c r="D29" s="52">
        <v>0</v>
      </c>
      <c r="E29" s="51">
        <v>0</v>
      </c>
      <c r="F29" s="52">
        <v>0</v>
      </c>
      <c r="G29" s="51">
        <v>0</v>
      </c>
      <c r="H29" s="51">
        <v>0</v>
      </c>
      <c r="I29" s="52">
        <v>23555</v>
      </c>
      <c r="J29" s="52">
        <v>0</v>
      </c>
      <c r="K29" s="51">
        <v>0</v>
      </c>
      <c r="L29" s="31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</row>
    <row r="30" spans="1:64" ht="18" customHeight="1" x14ac:dyDescent="0.25">
      <c r="A30" s="45"/>
      <c r="B30" s="50" t="s">
        <v>6</v>
      </c>
      <c r="C30" s="47">
        <v>687696.88</v>
      </c>
      <c r="D30" s="47">
        <v>1426509.28</v>
      </c>
      <c r="E30" s="49">
        <v>325623.8</v>
      </c>
      <c r="F30" s="47">
        <v>454612.98</v>
      </c>
      <c r="G30" s="47">
        <v>785925.38</v>
      </c>
      <c r="H30" s="46">
        <v>230039.9</v>
      </c>
      <c r="I30" s="48">
        <v>233083.9</v>
      </c>
      <c r="J30" s="47">
        <v>640583.9</v>
      </c>
      <c r="K30" s="46">
        <v>95583.9</v>
      </c>
      <c r="L30" s="31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</row>
    <row r="31" spans="1:64" ht="18" customHeight="1" x14ac:dyDescent="0.25">
      <c r="A31" s="45"/>
      <c r="B31" s="44" t="s">
        <v>5</v>
      </c>
      <c r="C31" s="41" t="s">
        <v>185</v>
      </c>
      <c r="D31" s="41" t="s">
        <v>185</v>
      </c>
      <c r="E31" s="43" t="s">
        <v>185</v>
      </c>
      <c r="F31" s="41" t="s">
        <v>185</v>
      </c>
      <c r="G31" s="41" t="s">
        <v>185</v>
      </c>
      <c r="H31" s="40" t="s">
        <v>185</v>
      </c>
      <c r="I31" s="42" t="s">
        <v>185</v>
      </c>
      <c r="J31" s="41" t="s">
        <v>185</v>
      </c>
      <c r="K31" s="40" t="s">
        <v>185</v>
      </c>
      <c r="L31" s="31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</row>
    <row r="32" spans="1:64" ht="18" customHeight="1" x14ac:dyDescent="0.25">
      <c r="A32" s="45"/>
      <c r="B32" s="44" t="s">
        <v>4</v>
      </c>
      <c r="C32" s="41">
        <v>661030.78</v>
      </c>
      <c r="D32" s="41">
        <v>1354614.28</v>
      </c>
      <c r="E32" s="43">
        <v>230039.9</v>
      </c>
      <c r="F32" s="41">
        <v>451501.88</v>
      </c>
      <c r="G32" s="41">
        <v>736628.38</v>
      </c>
      <c r="H32" s="40">
        <v>230039.9</v>
      </c>
      <c r="I32" s="42">
        <v>209528.9</v>
      </c>
      <c r="J32" s="41">
        <v>617985.9</v>
      </c>
      <c r="K32" s="40">
        <v>0</v>
      </c>
      <c r="L32" s="31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</row>
    <row r="33" spans="1:64" ht="18" customHeight="1" x14ac:dyDescent="0.25">
      <c r="A33" s="45"/>
      <c r="B33" s="44" t="s">
        <v>3</v>
      </c>
      <c r="C33" s="41">
        <v>26666.1</v>
      </c>
      <c r="D33" s="41">
        <v>71895</v>
      </c>
      <c r="E33" s="43">
        <v>95583.9</v>
      </c>
      <c r="F33" s="41">
        <v>3111.1</v>
      </c>
      <c r="G33" s="41">
        <v>49297</v>
      </c>
      <c r="H33" s="40">
        <v>0</v>
      </c>
      <c r="I33" s="42">
        <v>23555</v>
      </c>
      <c r="J33" s="41">
        <v>22598</v>
      </c>
      <c r="K33" s="40">
        <v>95583.9</v>
      </c>
      <c r="L33" s="31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</row>
    <row r="34" spans="1:64" ht="14.25" customHeight="1" x14ac:dyDescent="0.25">
      <c r="A34" s="39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1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</row>
    <row r="35" spans="1:64" ht="9" customHeight="1" x14ac:dyDescent="0.25">
      <c r="A35" s="34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</row>
    <row r="36" spans="1:64" ht="12.75" customHeight="1" x14ac:dyDescent="0.25">
      <c r="A36" s="34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</row>
    <row r="37" spans="1:64" ht="12.75" customHeight="1" x14ac:dyDescent="0.25">
      <c r="A37" s="36" t="s">
        <v>1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</row>
    <row r="38" spans="1:64" ht="12.75" customHeight="1" x14ac:dyDescent="0.25">
      <c r="A38" s="34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2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</row>
    <row r="39" spans="1:64" ht="12.75" customHeight="1" x14ac:dyDescent="0.2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</row>
    <row r="40" spans="1:64" ht="12.75" customHeight="1" x14ac:dyDescent="0.2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</row>
    <row r="41" spans="1:64" ht="12.75" customHeight="1" x14ac:dyDescent="0.2">
      <c r="A41" s="30" t="s">
        <v>0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</row>
  </sheetData>
  <mergeCells count="7">
    <mergeCell ref="B1:K1"/>
    <mergeCell ref="B2:K2"/>
    <mergeCell ref="B5:K5"/>
    <mergeCell ref="B7:K7"/>
    <mergeCell ref="C8:E8"/>
    <mergeCell ref="F8:H8"/>
    <mergeCell ref="I8:K8"/>
  </mergeCells>
  <printOptions horizontalCentered="1"/>
  <pageMargins left="0.78740157480314998" right="0.39370078740157499" top="0.78740157480314998" bottom="0.98425196850393704" header="0.499999992490753" footer="0.499999992490753"/>
  <pageSetup paperSize="9" scale="42" fitToHeight="0" orientation="portrait" r:id="rId1"/>
  <headerFooter alignWithMargins="0">
    <oddFooter>&amp;CСтраница &amp;P из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outlinePr summaryBelow="0"/>
    <pageSetUpPr fitToPage="1"/>
  </sheetPr>
  <dimension ref="A1:F25"/>
  <sheetViews>
    <sheetView showGridLines="0" view="pageBreakPreview" zoomScale="90" zoomScaleNormal="100" zoomScaleSheetLayoutView="90" workbookViewId="0">
      <selection activeCell="G29" sqref="G29"/>
    </sheetView>
  </sheetViews>
  <sheetFormatPr defaultColWidth="9.140625" defaultRowHeight="12.75" x14ac:dyDescent="0.2"/>
  <cols>
    <col min="1" max="1" width="0.7109375" customWidth="1"/>
    <col min="2" max="2" width="53.7109375" customWidth="1"/>
    <col min="3" max="5" width="17.28515625" customWidth="1"/>
    <col min="6" max="6" width="0.140625" customWidth="1"/>
    <col min="7" max="216" width="9.140625" customWidth="1"/>
  </cols>
  <sheetData>
    <row r="1" spans="1:6" ht="19.5" customHeight="1" x14ac:dyDescent="0.25">
      <c r="A1" s="4"/>
      <c r="B1" s="106" t="s">
        <v>153</v>
      </c>
      <c r="C1" s="106"/>
      <c r="D1" s="106"/>
      <c r="E1" s="106"/>
      <c r="F1" s="1"/>
    </row>
    <row r="2" spans="1:6" ht="12.75" customHeight="1" x14ac:dyDescent="0.25">
      <c r="A2" s="4"/>
      <c r="B2" s="106" t="s">
        <v>53</v>
      </c>
      <c r="C2" s="106"/>
      <c r="D2" s="106"/>
      <c r="E2" s="106"/>
      <c r="F2" s="1"/>
    </row>
    <row r="3" spans="1:6" ht="12.75" customHeight="1" x14ac:dyDescent="0.25">
      <c r="A3" s="4"/>
      <c r="B3" s="18"/>
      <c r="C3" s="1"/>
      <c r="D3" s="1"/>
      <c r="E3" s="1"/>
      <c r="F3" s="1"/>
    </row>
    <row r="4" spans="1:6" ht="12.75" customHeight="1" x14ac:dyDescent="0.25">
      <c r="A4" s="4"/>
      <c r="B4" s="18"/>
      <c r="C4" s="1"/>
      <c r="D4" s="1"/>
      <c r="E4" s="1"/>
      <c r="F4" s="1"/>
    </row>
    <row r="5" spans="1:6" ht="60" customHeight="1" x14ac:dyDescent="0.25">
      <c r="A5" s="4"/>
      <c r="B5" s="107" t="s">
        <v>152</v>
      </c>
      <c r="C5" s="107"/>
      <c r="D5" s="107"/>
      <c r="E5" s="107"/>
      <c r="F5" s="1"/>
    </row>
    <row r="6" spans="1:6" ht="12.75" customHeight="1" x14ac:dyDescent="0.25">
      <c r="A6" s="4"/>
      <c r="B6" s="4"/>
      <c r="C6" s="4"/>
      <c r="D6" s="1"/>
      <c r="E6" s="1"/>
      <c r="F6" s="1"/>
    </row>
    <row r="7" spans="1:6" ht="12" customHeight="1" x14ac:dyDescent="0.25">
      <c r="A7" s="4"/>
      <c r="B7" s="108" t="s">
        <v>47</v>
      </c>
      <c r="C7" s="108"/>
      <c r="D7" s="108"/>
      <c r="E7" s="108"/>
      <c r="F7" s="1"/>
    </row>
    <row r="8" spans="1:6" ht="35.25" customHeight="1" x14ac:dyDescent="0.25">
      <c r="A8" s="4"/>
      <c r="B8" s="109" t="s">
        <v>46</v>
      </c>
      <c r="C8" s="109" t="s">
        <v>45</v>
      </c>
      <c r="D8" s="111"/>
      <c r="E8" s="111"/>
      <c r="F8" s="1"/>
    </row>
    <row r="9" spans="1:6" ht="15" customHeight="1" x14ac:dyDescent="0.25">
      <c r="A9" s="4"/>
      <c r="B9" s="110"/>
      <c r="C9" s="17" t="s">
        <v>44</v>
      </c>
      <c r="D9" s="16" t="s">
        <v>43</v>
      </c>
      <c r="E9" s="16" t="s">
        <v>42</v>
      </c>
      <c r="F9" s="1"/>
    </row>
    <row r="10" spans="1:6" ht="17.25" customHeight="1" x14ac:dyDescent="0.25">
      <c r="A10" s="4"/>
      <c r="B10" s="15" t="s">
        <v>40</v>
      </c>
      <c r="C10" s="12">
        <v>0</v>
      </c>
      <c r="D10" s="14">
        <v>0</v>
      </c>
      <c r="E10" s="13">
        <v>268017.3</v>
      </c>
      <c r="F10" s="1"/>
    </row>
    <row r="11" spans="1:6" ht="17.25" customHeight="1" x14ac:dyDescent="0.25">
      <c r="A11" s="4"/>
      <c r="B11" s="15" t="s">
        <v>38</v>
      </c>
      <c r="C11" s="12">
        <v>216988.79999999999</v>
      </c>
      <c r="D11" s="14">
        <v>0</v>
      </c>
      <c r="E11" s="13">
        <v>0</v>
      </c>
      <c r="F11" s="1"/>
    </row>
    <row r="12" spans="1:6" ht="17.25" customHeight="1" x14ac:dyDescent="0.25">
      <c r="A12" s="4"/>
      <c r="B12" s="15" t="s">
        <v>33</v>
      </c>
      <c r="C12" s="12">
        <v>0</v>
      </c>
      <c r="D12" s="14">
        <v>0</v>
      </c>
      <c r="E12" s="13">
        <v>158560.70000000001</v>
      </c>
      <c r="F12" s="1"/>
    </row>
    <row r="13" spans="1:6" ht="17.25" customHeight="1" x14ac:dyDescent="0.25">
      <c r="A13" s="4"/>
      <c r="B13" s="15" t="s">
        <v>31</v>
      </c>
      <c r="C13" s="12">
        <v>247152.8</v>
      </c>
      <c r="D13" s="14">
        <v>287066.90000000002</v>
      </c>
      <c r="E13" s="13">
        <v>0</v>
      </c>
      <c r="F13" s="1"/>
    </row>
    <row r="14" spans="1:6" ht="17.25" customHeight="1" x14ac:dyDescent="0.25">
      <c r="A14" s="4"/>
      <c r="B14" s="15" t="s">
        <v>26</v>
      </c>
      <c r="C14" s="12">
        <v>15000</v>
      </c>
      <c r="D14" s="14">
        <v>176402.6</v>
      </c>
      <c r="E14" s="13">
        <v>45472.6</v>
      </c>
      <c r="F14" s="1"/>
    </row>
    <row r="15" spans="1:6" ht="17.25" customHeight="1" x14ac:dyDescent="0.25">
      <c r="A15" s="4"/>
      <c r="B15" s="15" t="s">
        <v>25</v>
      </c>
      <c r="C15" s="12">
        <v>127628</v>
      </c>
      <c r="D15" s="14">
        <v>0</v>
      </c>
      <c r="E15" s="13">
        <v>0</v>
      </c>
      <c r="F15" s="1"/>
    </row>
    <row r="16" spans="1:6" ht="17.25" customHeight="1" x14ac:dyDescent="0.25">
      <c r="A16" s="4"/>
      <c r="B16" s="15" t="s">
        <v>22</v>
      </c>
      <c r="C16" s="12">
        <v>320435</v>
      </c>
      <c r="D16" s="14">
        <v>0</v>
      </c>
      <c r="E16" s="13">
        <v>0</v>
      </c>
      <c r="F16" s="1"/>
    </row>
    <row r="17" spans="1:6" ht="17.25" customHeight="1" x14ac:dyDescent="0.25">
      <c r="A17" s="4"/>
      <c r="B17" s="15" t="s">
        <v>19</v>
      </c>
      <c r="C17" s="12">
        <v>226304.4</v>
      </c>
      <c r="D17" s="14">
        <v>583126.69999999995</v>
      </c>
      <c r="E17" s="13">
        <v>111184</v>
      </c>
      <c r="F17" s="1"/>
    </row>
    <row r="18" spans="1:6" ht="17.25" customHeight="1" x14ac:dyDescent="0.25">
      <c r="A18" s="4"/>
      <c r="B18" s="15" t="s">
        <v>16</v>
      </c>
      <c r="C18" s="12">
        <v>70207.7</v>
      </c>
      <c r="D18" s="14">
        <v>0</v>
      </c>
      <c r="E18" s="13">
        <v>0</v>
      </c>
      <c r="F18" s="1"/>
    </row>
    <row r="19" spans="1:6" ht="17.25" customHeight="1" x14ac:dyDescent="0.25">
      <c r="A19" s="11"/>
      <c r="B19" s="10" t="s">
        <v>6</v>
      </c>
      <c r="C19" s="9">
        <v>1223716.7</v>
      </c>
      <c r="D19" s="9">
        <v>1046596.2</v>
      </c>
      <c r="E19" s="9">
        <v>583234.6</v>
      </c>
      <c r="F19" s="8"/>
    </row>
    <row r="20" spans="1:6" ht="15.75" customHeight="1" x14ac:dyDescent="0.25">
      <c r="A20" s="4"/>
      <c r="B20" s="6" t="s">
        <v>5</v>
      </c>
      <c r="C20" s="6"/>
      <c r="D20" s="7"/>
      <c r="E20" s="7"/>
      <c r="F20" s="1"/>
    </row>
    <row r="21" spans="1:6" ht="14.25" customHeight="1" x14ac:dyDescent="0.25">
      <c r="A21" s="4"/>
      <c r="B21" s="6" t="s">
        <v>4</v>
      </c>
      <c r="C21" s="5">
        <v>1223716.7</v>
      </c>
      <c r="D21" s="5">
        <v>1046596.2</v>
      </c>
      <c r="E21" s="5">
        <v>583234.6</v>
      </c>
      <c r="F21" s="1"/>
    </row>
    <row r="22" spans="1:6" ht="12.75" customHeight="1" x14ac:dyDescent="0.25">
      <c r="A22" s="4"/>
      <c r="B22" s="2"/>
      <c r="C22" s="2"/>
      <c r="D22" s="2"/>
      <c r="E22" s="2"/>
      <c r="F22" s="1"/>
    </row>
    <row r="23" spans="1:6" ht="6" customHeight="1" x14ac:dyDescent="0.25">
      <c r="A23" s="4"/>
      <c r="B23" s="105" t="s">
        <v>1</v>
      </c>
      <c r="C23" s="105"/>
      <c r="D23" s="105"/>
      <c r="E23" s="105"/>
      <c r="F23" s="1"/>
    </row>
    <row r="24" spans="1:6" ht="12.75" customHeight="1" x14ac:dyDescent="0.25">
      <c r="A24" s="4"/>
      <c r="B24" s="3"/>
      <c r="C24" s="3"/>
      <c r="D24" s="2"/>
      <c r="E24" s="2"/>
      <c r="F24" s="1"/>
    </row>
    <row r="25" spans="1:6" ht="12.75" customHeight="1" x14ac:dyDescent="0.2">
      <c r="A25" s="1" t="s">
        <v>0</v>
      </c>
      <c r="B25" s="1"/>
      <c r="C25" s="1"/>
      <c r="D25" s="1"/>
      <c r="E25" s="1"/>
      <c r="F25" s="1"/>
    </row>
  </sheetData>
  <mergeCells count="7">
    <mergeCell ref="B23:E23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86" fitToHeight="0" orientation="portrait" r:id="rId1"/>
  <headerFooter alignWithMargins="0">
    <oddFooter>&amp;CСтраница &amp;P из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outlinePr summaryBelow="0"/>
    <pageSetUpPr fitToPage="1"/>
  </sheetPr>
  <dimension ref="A1:F38"/>
  <sheetViews>
    <sheetView showGridLines="0" view="pageBreakPreview" zoomScale="80" zoomScaleNormal="100" zoomScaleSheetLayoutView="80" workbookViewId="0">
      <selection activeCell="E33" sqref="E33:E34"/>
    </sheetView>
  </sheetViews>
  <sheetFormatPr defaultColWidth="9.140625" defaultRowHeight="12.75" x14ac:dyDescent="0.2"/>
  <cols>
    <col min="1" max="1" width="0.7109375" customWidth="1"/>
    <col min="2" max="2" width="53.7109375" customWidth="1"/>
    <col min="3" max="5" width="17.28515625" customWidth="1"/>
    <col min="6" max="6" width="0.140625" customWidth="1"/>
    <col min="7" max="216" width="9.140625" customWidth="1"/>
  </cols>
  <sheetData>
    <row r="1" spans="1:6" ht="17.25" customHeight="1" x14ac:dyDescent="0.25">
      <c r="A1" s="4"/>
      <c r="B1" s="106" t="s">
        <v>159</v>
      </c>
      <c r="C1" s="106"/>
      <c r="D1" s="106"/>
      <c r="E1" s="106"/>
      <c r="F1" s="1"/>
    </row>
    <row r="2" spans="1:6" ht="12.75" customHeight="1" x14ac:dyDescent="0.25">
      <c r="A2" s="4"/>
      <c r="B2" s="106" t="s">
        <v>53</v>
      </c>
      <c r="C2" s="106"/>
      <c r="D2" s="106"/>
      <c r="E2" s="106"/>
      <c r="F2" s="1"/>
    </row>
    <row r="3" spans="1:6" ht="12.75" customHeight="1" x14ac:dyDescent="0.25">
      <c r="A3" s="4"/>
      <c r="B3" s="18"/>
      <c r="C3" s="1"/>
      <c r="D3" s="1"/>
      <c r="E3" s="1"/>
      <c r="F3" s="1"/>
    </row>
    <row r="4" spans="1:6" ht="12.75" customHeight="1" x14ac:dyDescent="0.25">
      <c r="A4" s="4"/>
      <c r="B4" s="18"/>
      <c r="C4" s="1"/>
      <c r="D4" s="1"/>
      <c r="E4" s="1"/>
      <c r="F4" s="1"/>
    </row>
    <row r="5" spans="1:6" ht="60" customHeight="1" x14ac:dyDescent="0.25">
      <c r="A5" s="4"/>
      <c r="B5" s="107" t="s">
        <v>158</v>
      </c>
      <c r="C5" s="107"/>
      <c r="D5" s="107"/>
      <c r="E5" s="107"/>
      <c r="F5" s="1"/>
    </row>
    <row r="6" spans="1:6" ht="12.75" customHeight="1" x14ac:dyDescent="0.25">
      <c r="A6" s="4"/>
      <c r="B6" s="4"/>
      <c r="C6" s="4"/>
      <c r="D6" s="1"/>
      <c r="E6" s="1"/>
      <c r="F6" s="1"/>
    </row>
    <row r="7" spans="1:6" ht="12" customHeight="1" x14ac:dyDescent="0.25">
      <c r="A7" s="4"/>
      <c r="B7" s="108" t="s">
        <v>47</v>
      </c>
      <c r="C7" s="108"/>
      <c r="D7" s="108"/>
      <c r="E7" s="108"/>
      <c r="F7" s="1"/>
    </row>
    <row r="8" spans="1:6" ht="35.25" customHeight="1" x14ac:dyDescent="0.25">
      <c r="A8" s="4"/>
      <c r="B8" s="109" t="s">
        <v>46</v>
      </c>
      <c r="C8" s="109" t="s">
        <v>45</v>
      </c>
      <c r="D8" s="111"/>
      <c r="E8" s="111"/>
      <c r="F8" s="1"/>
    </row>
    <row r="9" spans="1:6" ht="15" customHeight="1" x14ac:dyDescent="0.25">
      <c r="A9" s="4"/>
      <c r="B9" s="119"/>
      <c r="C9" s="26" t="s">
        <v>44</v>
      </c>
      <c r="D9" s="25" t="s">
        <v>43</v>
      </c>
      <c r="E9" s="25" t="s">
        <v>42</v>
      </c>
      <c r="F9" s="1"/>
    </row>
    <row r="10" spans="1:6" ht="17.25" customHeight="1" x14ac:dyDescent="0.25">
      <c r="A10" s="4"/>
      <c r="B10" s="20" t="s">
        <v>117</v>
      </c>
      <c r="C10" s="5">
        <v>200</v>
      </c>
      <c r="D10" s="19">
        <v>200</v>
      </c>
      <c r="E10" s="5">
        <v>200</v>
      </c>
      <c r="F10" s="1"/>
    </row>
    <row r="11" spans="1:6" ht="17.25" customHeight="1" x14ac:dyDescent="0.25">
      <c r="A11" s="4"/>
      <c r="B11" s="24" t="s">
        <v>116</v>
      </c>
      <c r="C11" s="21">
        <v>200</v>
      </c>
      <c r="D11" s="22">
        <v>200</v>
      </c>
      <c r="E11" s="21">
        <v>200</v>
      </c>
      <c r="F11" s="1"/>
    </row>
    <row r="12" spans="1:6" ht="17.25" customHeight="1" x14ac:dyDescent="0.25">
      <c r="A12" s="4"/>
      <c r="B12" s="20" t="s">
        <v>87</v>
      </c>
      <c r="C12" s="5">
        <v>200</v>
      </c>
      <c r="D12" s="19">
        <v>200</v>
      </c>
      <c r="E12" s="5">
        <v>200</v>
      </c>
      <c r="F12" s="1"/>
    </row>
    <row r="13" spans="1:6" ht="17.25" customHeight="1" x14ac:dyDescent="0.25">
      <c r="A13" s="4"/>
      <c r="B13" s="24" t="s">
        <v>139</v>
      </c>
      <c r="C13" s="21">
        <v>200</v>
      </c>
      <c r="D13" s="22">
        <v>200</v>
      </c>
      <c r="E13" s="21">
        <v>200</v>
      </c>
      <c r="F13" s="1"/>
    </row>
    <row r="14" spans="1:6" ht="17.25" customHeight="1" x14ac:dyDescent="0.25">
      <c r="A14" s="4"/>
      <c r="B14" s="20" t="s">
        <v>104</v>
      </c>
      <c r="C14" s="5">
        <v>200</v>
      </c>
      <c r="D14" s="19">
        <v>200</v>
      </c>
      <c r="E14" s="5">
        <v>200</v>
      </c>
      <c r="F14" s="1"/>
    </row>
    <row r="15" spans="1:6" ht="17.25" customHeight="1" x14ac:dyDescent="0.25">
      <c r="A15" s="4"/>
      <c r="B15" s="24" t="s">
        <v>136</v>
      </c>
      <c r="C15" s="21">
        <v>200</v>
      </c>
      <c r="D15" s="22">
        <v>200</v>
      </c>
      <c r="E15" s="21">
        <v>200</v>
      </c>
      <c r="F15" s="1"/>
    </row>
    <row r="16" spans="1:6" ht="17.25" customHeight="1" x14ac:dyDescent="0.25">
      <c r="A16" s="4"/>
      <c r="B16" s="20" t="s">
        <v>157</v>
      </c>
      <c r="C16" s="5">
        <v>200</v>
      </c>
      <c r="D16" s="19">
        <v>200</v>
      </c>
      <c r="E16" s="5">
        <v>200</v>
      </c>
      <c r="F16" s="1"/>
    </row>
    <row r="17" spans="1:6" ht="17.25" customHeight="1" x14ac:dyDescent="0.25">
      <c r="A17" s="4"/>
      <c r="B17" s="24" t="s">
        <v>156</v>
      </c>
      <c r="C17" s="21">
        <v>200</v>
      </c>
      <c r="D17" s="22">
        <v>200</v>
      </c>
      <c r="E17" s="21">
        <v>200</v>
      </c>
      <c r="F17" s="1"/>
    </row>
    <row r="18" spans="1:6" ht="17.25" customHeight="1" x14ac:dyDescent="0.25">
      <c r="A18" s="4"/>
      <c r="B18" s="20" t="s">
        <v>103</v>
      </c>
      <c r="C18" s="5">
        <v>2785.7</v>
      </c>
      <c r="D18" s="19">
        <v>200</v>
      </c>
      <c r="E18" s="5">
        <v>200</v>
      </c>
      <c r="F18" s="1"/>
    </row>
    <row r="19" spans="1:6" ht="17.25" customHeight="1" x14ac:dyDescent="0.25">
      <c r="A19" s="4"/>
      <c r="B19" s="24" t="s">
        <v>102</v>
      </c>
      <c r="C19" s="21">
        <v>2785.7</v>
      </c>
      <c r="D19" s="22">
        <v>200</v>
      </c>
      <c r="E19" s="21">
        <v>200</v>
      </c>
      <c r="F19" s="1"/>
    </row>
    <row r="20" spans="1:6" ht="17.25" customHeight="1" x14ac:dyDescent="0.25">
      <c r="A20" s="4"/>
      <c r="B20" s="20" t="s">
        <v>84</v>
      </c>
      <c r="C20" s="5">
        <v>200</v>
      </c>
      <c r="D20" s="19">
        <v>200</v>
      </c>
      <c r="E20" s="5">
        <v>200</v>
      </c>
      <c r="F20" s="1"/>
    </row>
    <row r="21" spans="1:6" ht="17.25" customHeight="1" x14ac:dyDescent="0.25">
      <c r="A21" s="4"/>
      <c r="B21" s="24" t="s">
        <v>93</v>
      </c>
      <c r="C21" s="21">
        <v>200</v>
      </c>
      <c r="D21" s="22">
        <v>200</v>
      </c>
      <c r="E21" s="21">
        <v>200</v>
      </c>
      <c r="F21" s="1"/>
    </row>
    <row r="22" spans="1:6" ht="17.25" customHeight="1" x14ac:dyDescent="0.25">
      <c r="A22" s="4"/>
      <c r="B22" s="20" t="s">
        <v>101</v>
      </c>
      <c r="C22" s="5">
        <v>200</v>
      </c>
      <c r="D22" s="19">
        <v>200</v>
      </c>
      <c r="E22" s="5">
        <v>200</v>
      </c>
      <c r="F22" s="1"/>
    </row>
    <row r="23" spans="1:6" ht="17.25" customHeight="1" x14ac:dyDescent="0.25">
      <c r="A23" s="4"/>
      <c r="B23" s="24" t="s">
        <v>100</v>
      </c>
      <c r="C23" s="21">
        <v>200</v>
      </c>
      <c r="D23" s="22">
        <v>200</v>
      </c>
      <c r="E23" s="21">
        <v>200</v>
      </c>
      <c r="F23" s="1"/>
    </row>
    <row r="24" spans="1:6" ht="17.25" customHeight="1" x14ac:dyDescent="0.25">
      <c r="A24" s="4"/>
      <c r="B24" s="20" t="s">
        <v>69</v>
      </c>
      <c r="C24" s="5">
        <v>200</v>
      </c>
      <c r="D24" s="19">
        <v>200</v>
      </c>
      <c r="E24" s="5">
        <v>200</v>
      </c>
      <c r="F24" s="1"/>
    </row>
    <row r="25" spans="1:6" ht="17.25" customHeight="1" x14ac:dyDescent="0.25">
      <c r="A25" s="4"/>
      <c r="B25" s="24" t="s">
        <v>155</v>
      </c>
      <c r="C25" s="21">
        <v>200</v>
      </c>
      <c r="D25" s="22">
        <v>200</v>
      </c>
      <c r="E25" s="21">
        <v>200</v>
      </c>
      <c r="F25" s="1"/>
    </row>
    <row r="26" spans="1:6" ht="17.25" customHeight="1" x14ac:dyDescent="0.25">
      <c r="A26" s="4"/>
      <c r="B26" s="20" t="s">
        <v>67</v>
      </c>
      <c r="C26" s="5">
        <v>200</v>
      </c>
      <c r="D26" s="19">
        <v>200</v>
      </c>
      <c r="E26" s="5">
        <v>200</v>
      </c>
      <c r="F26" s="1"/>
    </row>
    <row r="27" spans="1:6" ht="17.25" customHeight="1" x14ac:dyDescent="0.25">
      <c r="A27" s="4"/>
      <c r="B27" s="15" t="s">
        <v>154</v>
      </c>
      <c r="C27" s="13">
        <v>200</v>
      </c>
      <c r="D27" s="14">
        <v>200</v>
      </c>
      <c r="E27" s="13">
        <v>200</v>
      </c>
      <c r="F27" s="1"/>
    </row>
    <row r="28" spans="1:6" ht="17.25" customHeight="1" x14ac:dyDescent="0.25">
      <c r="A28" s="4"/>
      <c r="B28" s="15" t="s">
        <v>11</v>
      </c>
      <c r="C28" s="12">
        <v>285.2</v>
      </c>
      <c r="D28" s="14">
        <v>285.2</v>
      </c>
      <c r="E28" s="13">
        <v>285.2</v>
      </c>
      <c r="F28" s="1"/>
    </row>
    <row r="29" spans="1:6" ht="17.25" customHeight="1" x14ac:dyDescent="0.25">
      <c r="A29" s="4"/>
      <c r="B29" s="15" t="s">
        <v>10</v>
      </c>
      <c r="C29" s="12">
        <v>280</v>
      </c>
      <c r="D29" s="14">
        <v>280</v>
      </c>
      <c r="E29" s="13">
        <v>280</v>
      </c>
      <c r="F29" s="1"/>
    </row>
    <row r="30" spans="1:6" ht="17.25" customHeight="1" x14ac:dyDescent="0.25">
      <c r="A30" s="4"/>
      <c r="B30" s="15" t="s">
        <v>8</v>
      </c>
      <c r="C30" s="12">
        <v>215</v>
      </c>
      <c r="D30" s="14">
        <v>280</v>
      </c>
      <c r="E30" s="13">
        <v>280</v>
      </c>
      <c r="F30" s="1"/>
    </row>
    <row r="31" spans="1:6" ht="17.25" customHeight="1" x14ac:dyDescent="0.25">
      <c r="A31" s="11"/>
      <c r="B31" s="10" t="s">
        <v>6</v>
      </c>
      <c r="C31" s="9">
        <v>5165.8999999999996</v>
      </c>
      <c r="D31" s="9">
        <v>2645.2</v>
      </c>
      <c r="E31" s="9">
        <v>2645.2</v>
      </c>
      <c r="F31" s="8"/>
    </row>
    <row r="32" spans="1:6" ht="15.75" customHeight="1" x14ac:dyDescent="0.25">
      <c r="A32" s="4"/>
      <c r="B32" s="6" t="s">
        <v>5</v>
      </c>
      <c r="C32" s="6"/>
      <c r="D32" s="7"/>
      <c r="E32" s="7"/>
      <c r="F32" s="1"/>
    </row>
    <row r="33" spans="1:6" ht="16.5" customHeight="1" x14ac:dyDescent="0.25">
      <c r="A33" s="4"/>
      <c r="B33" s="6" t="s">
        <v>3</v>
      </c>
      <c r="C33" s="5">
        <v>780.2</v>
      </c>
      <c r="D33" s="5">
        <v>845.2</v>
      </c>
      <c r="E33" s="97">
        <v>845.2</v>
      </c>
      <c r="F33" s="1"/>
    </row>
    <row r="34" spans="1:6" ht="15" customHeight="1" x14ac:dyDescent="0.25">
      <c r="A34" s="4"/>
      <c r="B34" s="6" t="s">
        <v>2</v>
      </c>
      <c r="C34" s="5">
        <v>4385.7</v>
      </c>
      <c r="D34" s="5">
        <v>1800</v>
      </c>
      <c r="E34" s="97">
        <v>1800</v>
      </c>
      <c r="F34" s="1"/>
    </row>
    <row r="35" spans="1:6" ht="12.75" customHeight="1" x14ac:dyDescent="0.25">
      <c r="A35" s="4"/>
      <c r="B35" s="2"/>
      <c r="C35" s="2"/>
      <c r="D35" s="2"/>
      <c r="E35" s="2"/>
      <c r="F35" s="1"/>
    </row>
    <row r="36" spans="1:6" ht="3" customHeight="1" x14ac:dyDescent="0.25">
      <c r="A36" s="4"/>
      <c r="B36" s="105" t="s">
        <v>1</v>
      </c>
      <c r="C36" s="105"/>
      <c r="D36" s="105"/>
      <c r="E36" s="105"/>
      <c r="F36" s="1"/>
    </row>
    <row r="37" spans="1:6" ht="12.75" customHeight="1" x14ac:dyDescent="0.25">
      <c r="A37" s="4"/>
      <c r="B37" s="3"/>
      <c r="C37" s="3"/>
      <c r="D37" s="2"/>
      <c r="E37" s="2"/>
      <c r="F37" s="1"/>
    </row>
    <row r="38" spans="1:6" ht="12.75" customHeight="1" x14ac:dyDescent="0.2">
      <c r="A38" s="1" t="s">
        <v>0</v>
      </c>
      <c r="B38" s="1"/>
      <c r="C38" s="1"/>
      <c r="D38" s="1"/>
      <c r="E38" s="1"/>
      <c r="F38" s="1"/>
    </row>
  </sheetData>
  <mergeCells count="7">
    <mergeCell ref="B36:E36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86" fitToHeight="0" orientation="portrait" r:id="rId1"/>
  <headerFooter alignWithMargins="0">
    <oddFooter>&amp;CСтраница &amp;P из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outlinePr summaryBelow="0"/>
    <pageSetUpPr fitToPage="1"/>
  </sheetPr>
  <dimension ref="A1:BM56"/>
  <sheetViews>
    <sheetView showGridLines="0" view="pageBreakPreview" zoomScale="60" zoomScaleNormal="100" workbookViewId="0">
      <selection activeCell="S20" sqref="S20"/>
    </sheetView>
  </sheetViews>
  <sheetFormatPr defaultRowHeight="12.75" x14ac:dyDescent="0.2"/>
  <cols>
    <col min="1" max="1" width="3.85546875" style="29" customWidth="1"/>
    <col min="2" max="2" width="51" style="29" customWidth="1"/>
    <col min="3" max="11" width="18" style="29" customWidth="1"/>
    <col min="12" max="12" width="23.140625" style="29" customWidth="1"/>
    <col min="13" max="13" width="5" style="29" customWidth="1"/>
    <col min="14" max="231" width="9.140625" style="29" customWidth="1"/>
    <col min="232" max="16384" width="9.140625" style="29"/>
  </cols>
  <sheetData>
    <row r="1" spans="1:65" ht="24" customHeight="1" x14ac:dyDescent="0.25">
      <c r="A1" s="62"/>
      <c r="B1" s="112" t="s">
        <v>161</v>
      </c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</row>
    <row r="2" spans="1:65" ht="12.75" customHeight="1" x14ac:dyDescent="0.25">
      <c r="A2" s="62"/>
      <c r="B2" s="112" t="s">
        <v>53</v>
      </c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</row>
    <row r="3" spans="1:65" ht="4.5" customHeight="1" x14ac:dyDescent="0.25">
      <c r="A3" s="34"/>
      <c r="B3" s="61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</row>
    <row r="4" spans="1:65" ht="3" hidden="1" customHeight="1" x14ac:dyDescent="0.25">
      <c r="A4" s="34"/>
      <c r="B4" s="61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</row>
    <row r="5" spans="1:65" ht="79.5" customHeight="1" x14ac:dyDescent="0.2">
      <c r="A5" s="60"/>
      <c r="B5" s="113" t="s">
        <v>160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</row>
    <row r="6" spans="1:65" ht="12.75" customHeight="1" x14ac:dyDescent="0.25">
      <c r="A6" s="34"/>
      <c r="B6" s="34"/>
      <c r="C6" s="34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</row>
    <row r="7" spans="1:65" ht="25.5" customHeight="1" x14ac:dyDescent="0.3">
      <c r="A7" s="34"/>
      <c r="B7" s="125" t="s">
        <v>47</v>
      </c>
      <c r="C7" s="125"/>
      <c r="D7" s="125"/>
      <c r="E7" s="125"/>
      <c r="F7" s="126"/>
      <c r="G7" s="126"/>
      <c r="H7" s="126"/>
      <c r="I7" s="126"/>
      <c r="J7" s="126"/>
      <c r="K7" s="126"/>
      <c r="L7" s="126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</row>
    <row r="8" spans="1:65" ht="132.75" customHeight="1" x14ac:dyDescent="0.25">
      <c r="A8" s="39"/>
      <c r="B8" s="57" t="s">
        <v>46</v>
      </c>
      <c r="C8" s="115" t="s">
        <v>186</v>
      </c>
      <c r="D8" s="115"/>
      <c r="E8" s="116"/>
      <c r="F8" s="117" t="s">
        <v>187</v>
      </c>
      <c r="G8" s="117"/>
      <c r="H8" s="118"/>
      <c r="I8" s="117" t="s">
        <v>188</v>
      </c>
      <c r="J8" s="117"/>
      <c r="K8" s="118"/>
      <c r="L8" s="63" t="s">
        <v>189</v>
      </c>
      <c r="M8" s="59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</row>
    <row r="9" spans="1:65" ht="63" customHeight="1" x14ac:dyDescent="0.2">
      <c r="A9" s="30"/>
      <c r="B9" s="57"/>
      <c r="C9" s="57" t="s">
        <v>44</v>
      </c>
      <c r="D9" s="57" t="s">
        <v>43</v>
      </c>
      <c r="E9" s="57" t="s">
        <v>42</v>
      </c>
      <c r="F9" s="57" t="s">
        <v>44</v>
      </c>
      <c r="G9" s="57" t="s">
        <v>43</v>
      </c>
      <c r="H9" s="57" t="s">
        <v>42</v>
      </c>
      <c r="I9" s="57" t="s">
        <v>44</v>
      </c>
      <c r="J9" s="57" t="s">
        <v>43</v>
      </c>
      <c r="K9" s="57" t="s">
        <v>42</v>
      </c>
      <c r="L9" s="57" t="s">
        <v>44</v>
      </c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</row>
    <row r="10" spans="1:65" ht="18" customHeight="1" x14ac:dyDescent="0.25">
      <c r="A10" s="45"/>
      <c r="B10" s="56" t="s">
        <v>41</v>
      </c>
      <c r="C10" s="55">
        <v>1842.6</v>
      </c>
      <c r="D10" s="55">
        <v>6393.5</v>
      </c>
      <c r="E10" s="54">
        <v>7036.2</v>
      </c>
      <c r="F10" s="55">
        <v>1842.6</v>
      </c>
      <c r="G10" s="55">
        <v>1185.2</v>
      </c>
      <c r="H10" s="54">
        <v>1827.9</v>
      </c>
      <c r="I10" s="55">
        <v>0</v>
      </c>
      <c r="J10" s="55">
        <v>5208.3</v>
      </c>
      <c r="K10" s="54">
        <v>5208.3</v>
      </c>
      <c r="L10" s="55">
        <v>0</v>
      </c>
      <c r="M10" s="31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</row>
    <row r="11" spans="1:65" ht="18" customHeight="1" x14ac:dyDescent="0.25">
      <c r="A11" s="45"/>
      <c r="B11" s="56" t="s">
        <v>40</v>
      </c>
      <c r="C11" s="55">
        <v>13657.7</v>
      </c>
      <c r="D11" s="55">
        <v>12462.8</v>
      </c>
      <c r="E11" s="54">
        <v>14223.9</v>
      </c>
      <c r="F11" s="55">
        <v>4442.7</v>
      </c>
      <c r="G11" s="55">
        <v>3247.8</v>
      </c>
      <c r="H11" s="54">
        <v>5008.8999999999996</v>
      </c>
      <c r="I11" s="55">
        <v>9215</v>
      </c>
      <c r="J11" s="55">
        <v>9215</v>
      </c>
      <c r="K11" s="54">
        <v>9215</v>
      </c>
      <c r="L11" s="55">
        <v>0</v>
      </c>
      <c r="M11" s="31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</row>
    <row r="12" spans="1:65" ht="18" customHeight="1" x14ac:dyDescent="0.25">
      <c r="A12" s="45"/>
      <c r="B12" s="56" t="s">
        <v>39</v>
      </c>
      <c r="C12" s="55">
        <v>27898.9</v>
      </c>
      <c r="D12" s="55">
        <v>20150.599999999999</v>
      </c>
      <c r="E12" s="54">
        <v>21308</v>
      </c>
      <c r="F12" s="55">
        <v>3441.6</v>
      </c>
      <c r="G12" s="55">
        <v>2134.8000000000002</v>
      </c>
      <c r="H12" s="54">
        <v>3292.2</v>
      </c>
      <c r="I12" s="55">
        <v>18015.8</v>
      </c>
      <c r="J12" s="55">
        <v>18015.8</v>
      </c>
      <c r="K12" s="54">
        <v>18015.8</v>
      </c>
      <c r="L12" s="55">
        <v>6441.5</v>
      </c>
      <c r="M12" s="31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</row>
    <row r="13" spans="1:65" ht="18" customHeight="1" x14ac:dyDescent="0.25">
      <c r="A13" s="45"/>
      <c r="B13" s="56" t="s">
        <v>38</v>
      </c>
      <c r="C13" s="55">
        <v>5116.3</v>
      </c>
      <c r="D13" s="55">
        <v>8860.7999999999993</v>
      </c>
      <c r="E13" s="54">
        <v>9651.5</v>
      </c>
      <c r="F13" s="55">
        <v>2347</v>
      </c>
      <c r="G13" s="55">
        <v>1458.3</v>
      </c>
      <c r="H13" s="54">
        <v>2249</v>
      </c>
      <c r="I13" s="55">
        <v>2769.3</v>
      </c>
      <c r="J13" s="55">
        <v>7402.5</v>
      </c>
      <c r="K13" s="54">
        <v>7402.5</v>
      </c>
      <c r="L13" s="55">
        <v>0</v>
      </c>
      <c r="M13" s="31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</row>
    <row r="14" spans="1:65" ht="18" customHeight="1" x14ac:dyDescent="0.25">
      <c r="A14" s="45"/>
      <c r="B14" s="56" t="s">
        <v>37</v>
      </c>
      <c r="C14" s="55">
        <v>18384.3</v>
      </c>
      <c r="D14" s="55">
        <v>12346</v>
      </c>
      <c r="E14" s="54">
        <v>13025.4</v>
      </c>
      <c r="F14" s="55">
        <v>1408.4</v>
      </c>
      <c r="G14" s="55">
        <v>1252.7</v>
      </c>
      <c r="H14" s="54">
        <v>1932.1</v>
      </c>
      <c r="I14" s="55">
        <v>15513.6</v>
      </c>
      <c r="J14" s="55">
        <v>11093.3</v>
      </c>
      <c r="K14" s="54">
        <v>11093.3</v>
      </c>
      <c r="L14" s="55">
        <v>1462.3</v>
      </c>
      <c r="M14" s="31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</row>
    <row r="15" spans="1:65" ht="18" customHeight="1" x14ac:dyDescent="0.25">
      <c r="A15" s="45"/>
      <c r="B15" s="56" t="s">
        <v>36</v>
      </c>
      <c r="C15" s="55">
        <v>4583.2</v>
      </c>
      <c r="D15" s="55">
        <v>3975.6</v>
      </c>
      <c r="E15" s="54">
        <v>4568.8999999999996</v>
      </c>
      <c r="F15" s="55">
        <v>1704.7</v>
      </c>
      <c r="G15" s="55">
        <v>1094.2</v>
      </c>
      <c r="H15" s="54">
        <v>1687.5</v>
      </c>
      <c r="I15" s="55">
        <v>2878.5</v>
      </c>
      <c r="J15" s="55">
        <v>2881.4</v>
      </c>
      <c r="K15" s="54">
        <v>2881.4</v>
      </c>
      <c r="L15" s="55">
        <v>0</v>
      </c>
      <c r="M15" s="31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</row>
    <row r="16" spans="1:65" ht="18" customHeight="1" x14ac:dyDescent="0.25">
      <c r="A16" s="45"/>
      <c r="B16" s="56" t="s">
        <v>35</v>
      </c>
      <c r="C16" s="55">
        <v>11289.4</v>
      </c>
      <c r="D16" s="55">
        <v>18727.8</v>
      </c>
      <c r="E16" s="54">
        <v>21291.4</v>
      </c>
      <c r="F16" s="55">
        <v>0</v>
      </c>
      <c r="G16" s="55">
        <v>4727.8</v>
      </c>
      <c r="H16" s="54">
        <v>7291.4</v>
      </c>
      <c r="I16" s="55">
        <v>11289.4</v>
      </c>
      <c r="J16" s="55">
        <v>14000</v>
      </c>
      <c r="K16" s="54">
        <v>14000</v>
      </c>
      <c r="L16" s="55">
        <v>0</v>
      </c>
      <c r="M16" s="31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</row>
    <row r="17" spans="1:65" ht="18" customHeight="1" x14ac:dyDescent="0.25">
      <c r="A17" s="45"/>
      <c r="B17" s="56" t="s">
        <v>34</v>
      </c>
      <c r="C17" s="55">
        <v>23623</v>
      </c>
      <c r="D17" s="55">
        <v>18532.8</v>
      </c>
      <c r="E17" s="54">
        <v>20395.5</v>
      </c>
      <c r="F17" s="55">
        <v>7829.7</v>
      </c>
      <c r="G17" s="55">
        <v>3435.3</v>
      </c>
      <c r="H17" s="54">
        <v>5298</v>
      </c>
      <c r="I17" s="55">
        <v>15793.3</v>
      </c>
      <c r="J17" s="55">
        <v>15097.5</v>
      </c>
      <c r="K17" s="54">
        <v>15097.5</v>
      </c>
      <c r="L17" s="55">
        <v>0</v>
      </c>
      <c r="M17" s="31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</row>
    <row r="18" spans="1:65" ht="18" customHeight="1" x14ac:dyDescent="0.25">
      <c r="A18" s="45"/>
      <c r="B18" s="56" t="s">
        <v>33</v>
      </c>
      <c r="C18" s="55">
        <v>19926.8</v>
      </c>
      <c r="D18" s="55">
        <v>16653.2</v>
      </c>
      <c r="E18" s="54">
        <v>17317.3</v>
      </c>
      <c r="F18" s="55">
        <v>2617.8000000000002</v>
      </c>
      <c r="G18" s="55">
        <v>1224.8</v>
      </c>
      <c r="H18" s="54">
        <v>1888.9</v>
      </c>
      <c r="I18" s="55">
        <v>15428.4</v>
      </c>
      <c r="J18" s="55">
        <v>15428.4</v>
      </c>
      <c r="K18" s="54">
        <v>15428.4</v>
      </c>
      <c r="L18" s="55">
        <v>1880.6</v>
      </c>
      <c r="M18" s="31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</row>
    <row r="19" spans="1:65" ht="18" customHeight="1" x14ac:dyDescent="0.25">
      <c r="A19" s="45"/>
      <c r="B19" s="56" t="s">
        <v>32</v>
      </c>
      <c r="C19" s="55">
        <v>3757.9</v>
      </c>
      <c r="D19" s="55">
        <v>6603.1</v>
      </c>
      <c r="E19" s="54">
        <v>7630.4</v>
      </c>
      <c r="F19" s="55">
        <v>3757.9</v>
      </c>
      <c r="G19" s="55">
        <v>1894.8</v>
      </c>
      <c r="H19" s="54">
        <v>2922.1</v>
      </c>
      <c r="I19" s="55">
        <v>0</v>
      </c>
      <c r="J19" s="55">
        <v>4708.3</v>
      </c>
      <c r="K19" s="54">
        <v>4708.3</v>
      </c>
      <c r="L19" s="55">
        <v>0</v>
      </c>
      <c r="M19" s="31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</row>
    <row r="20" spans="1:65" ht="18" customHeight="1" x14ac:dyDescent="0.25">
      <c r="A20" s="45"/>
      <c r="B20" s="56" t="s">
        <v>31</v>
      </c>
      <c r="C20" s="55">
        <v>13993.9</v>
      </c>
      <c r="D20" s="55">
        <v>17683.099999999999</v>
      </c>
      <c r="E20" s="54">
        <v>19682.099999999999</v>
      </c>
      <c r="F20" s="55">
        <v>0</v>
      </c>
      <c r="G20" s="55">
        <v>3686.8</v>
      </c>
      <c r="H20" s="54">
        <v>5685.8</v>
      </c>
      <c r="I20" s="55">
        <v>13993.9</v>
      </c>
      <c r="J20" s="55">
        <v>13996.3</v>
      </c>
      <c r="K20" s="54">
        <v>13996.3</v>
      </c>
      <c r="L20" s="55">
        <v>0</v>
      </c>
      <c r="M20" s="31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</row>
    <row r="21" spans="1:65" ht="18" customHeight="1" x14ac:dyDescent="0.25">
      <c r="A21" s="45"/>
      <c r="B21" s="56" t="s">
        <v>30</v>
      </c>
      <c r="C21" s="55">
        <v>11448.6</v>
      </c>
      <c r="D21" s="55">
        <v>12240.2</v>
      </c>
      <c r="E21" s="54">
        <v>12822.5</v>
      </c>
      <c r="F21" s="55">
        <v>1407.3</v>
      </c>
      <c r="G21" s="55">
        <v>1074.0999999999999</v>
      </c>
      <c r="H21" s="54">
        <v>1656.4</v>
      </c>
      <c r="I21" s="55">
        <v>9745.2000000000007</v>
      </c>
      <c r="J21" s="55">
        <v>11166.1</v>
      </c>
      <c r="K21" s="54">
        <v>11166.1</v>
      </c>
      <c r="L21" s="55">
        <v>296.10000000000002</v>
      </c>
      <c r="M21" s="31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</row>
    <row r="22" spans="1:65" ht="18" customHeight="1" x14ac:dyDescent="0.25">
      <c r="A22" s="45"/>
      <c r="B22" s="56" t="s">
        <v>29</v>
      </c>
      <c r="C22" s="55">
        <v>27438.9</v>
      </c>
      <c r="D22" s="55">
        <v>25888.799999999999</v>
      </c>
      <c r="E22" s="54">
        <v>27149</v>
      </c>
      <c r="F22" s="55">
        <v>3874.4</v>
      </c>
      <c r="G22" s="55">
        <v>2324.3000000000002</v>
      </c>
      <c r="H22" s="54">
        <v>3584.5</v>
      </c>
      <c r="I22" s="55">
        <v>23564.5</v>
      </c>
      <c r="J22" s="55">
        <v>23564.5</v>
      </c>
      <c r="K22" s="54">
        <v>23564.5</v>
      </c>
      <c r="L22" s="55">
        <v>0</v>
      </c>
      <c r="M22" s="31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</row>
    <row r="23" spans="1:65" ht="18" customHeight="1" x14ac:dyDescent="0.25">
      <c r="A23" s="45"/>
      <c r="B23" s="56" t="s">
        <v>28</v>
      </c>
      <c r="C23" s="55">
        <v>32399.7</v>
      </c>
      <c r="D23" s="55">
        <v>16928.2</v>
      </c>
      <c r="E23" s="54">
        <v>19361.900000000001</v>
      </c>
      <c r="F23" s="55">
        <v>5311.6</v>
      </c>
      <c r="G23" s="55">
        <v>4488.2</v>
      </c>
      <c r="H23" s="54">
        <v>6921.9</v>
      </c>
      <c r="I23" s="55">
        <v>21971.3</v>
      </c>
      <c r="J23" s="55">
        <v>12440</v>
      </c>
      <c r="K23" s="54">
        <v>12440</v>
      </c>
      <c r="L23" s="55">
        <v>5116.8</v>
      </c>
      <c r="M23" s="31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</row>
    <row r="24" spans="1:65" ht="18" customHeight="1" x14ac:dyDescent="0.25">
      <c r="A24" s="45"/>
      <c r="B24" s="56" t="s">
        <v>27</v>
      </c>
      <c r="C24" s="55">
        <v>19416.8</v>
      </c>
      <c r="D24" s="55">
        <v>12187.3</v>
      </c>
      <c r="E24" s="54">
        <v>13373.3</v>
      </c>
      <c r="F24" s="55">
        <v>2459.1999999999998</v>
      </c>
      <c r="G24" s="55">
        <v>2187.3000000000002</v>
      </c>
      <c r="H24" s="54">
        <v>3373.3</v>
      </c>
      <c r="I24" s="55">
        <v>10339.200000000001</v>
      </c>
      <c r="J24" s="55">
        <v>10000</v>
      </c>
      <c r="K24" s="54">
        <v>10000</v>
      </c>
      <c r="L24" s="55">
        <v>6618.4</v>
      </c>
      <c r="M24" s="31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</row>
    <row r="25" spans="1:65" ht="18" customHeight="1" x14ac:dyDescent="0.25">
      <c r="A25" s="45"/>
      <c r="B25" s="56" t="s">
        <v>26</v>
      </c>
      <c r="C25" s="55">
        <v>8109</v>
      </c>
      <c r="D25" s="55">
        <v>8118</v>
      </c>
      <c r="E25" s="54">
        <v>8548.2999999999993</v>
      </c>
      <c r="F25" s="55">
        <v>892</v>
      </c>
      <c r="G25" s="55">
        <v>793.3</v>
      </c>
      <c r="H25" s="54">
        <v>1223.5999999999999</v>
      </c>
      <c r="I25" s="55">
        <v>7217</v>
      </c>
      <c r="J25" s="55">
        <v>7324.7</v>
      </c>
      <c r="K25" s="54">
        <v>7324.7</v>
      </c>
      <c r="L25" s="55">
        <v>0</v>
      </c>
      <c r="M25" s="31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</row>
    <row r="26" spans="1:65" ht="18" customHeight="1" x14ac:dyDescent="0.25">
      <c r="A26" s="45"/>
      <c r="B26" s="56" t="s">
        <v>25</v>
      </c>
      <c r="C26" s="55">
        <v>10000</v>
      </c>
      <c r="D26" s="55">
        <v>11897.7</v>
      </c>
      <c r="E26" s="54">
        <v>12926.6</v>
      </c>
      <c r="F26" s="55">
        <v>0</v>
      </c>
      <c r="G26" s="55">
        <v>1897.7</v>
      </c>
      <c r="H26" s="54">
        <v>2926.6</v>
      </c>
      <c r="I26" s="55">
        <v>10000</v>
      </c>
      <c r="J26" s="55">
        <v>10000</v>
      </c>
      <c r="K26" s="54">
        <v>10000</v>
      </c>
      <c r="L26" s="55">
        <v>0</v>
      </c>
      <c r="M26" s="31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</row>
    <row r="27" spans="1:65" ht="18" customHeight="1" x14ac:dyDescent="0.25">
      <c r="A27" s="45"/>
      <c r="B27" s="56" t="s">
        <v>24</v>
      </c>
      <c r="C27" s="55">
        <v>15513.8</v>
      </c>
      <c r="D27" s="55">
        <v>19848.3</v>
      </c>
      <c r="E27" s="54">
        <v>21644.400000000001</v>
      </c>
      <c r="F27" s="55">
        <v>3860</v>
      </c>
      <c r="G27" s="55">
        <v>3312.5</v>
      </c>
      <c r="H27" s="54">
        <v>5108.6000000000004</v>
      </c>
      <c r="I27" s="55">
        <v>11653.8</v>
      </c>
      <c r="J27" s="55">
        <v>16535.8</v>
      </c>
      <c r="K27" s="54">
        <v>16535.8</v>
      </c>
      <c r="L27" s="55">
        <v>0</v>
      </c>
      <c r="M27" s="31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</row>
    <row r="28" spans="1:65" ht="18" customHeight="1" x14ac:dyDescent="0.25">
      <c r="A28" s="45"/>
      <c r="B28" s="56" t="s">
        <v>23</v>
      </c>
      <c r="C28" s="55">
        <v>38224.400000000001</v>
      </c>
      <c r="D28" s="55">
        <v>34600.800000000003</v>
      </c>
      <c r="E28" s="54">
        <v>41078.400000000001</v>
      </c>
      <c r="F28" s="55">
        <v>21827.74</v>
      </c>
      <c r="G28" s="55">
        <v>11946.7</v>
      </c>
      <c r="H28" s="54">
        <v>18424.3</v>
      </c>
      <c r="I28" s="55">
        <v>14387.96</v>
      </c>
      <c r="J28" s="55">
        <v>22654.1</v>
      </c>
      <c r="K28" s="54">
        <v>22654.1</v>
      </c>
      <c r="L28" s="55">
        <v>2008.7</v>
      </c>
      <c r="M28" s="31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</row>
    <row r="29" spans="1:65" ht="18" customHeight="1" x14ac:dyDescent="0.25">
      <c r="A29" s="45"/>
      <c r="B29" s="56" t="s">
        <v>22</v>
      </c>
      <c r="C29" s="55">
        <v>16013.7</v>
      </c>
      <c r="D29" s="55">
        <v>12938.7</v>
      </c>
      <c r="E29" s="54">
        <v>14509.3</v>
      </c>
      <c r="F29" s="55">
        <v>5336.1</v>
      </c>
      <c r="G29" s="55">
        <v>2896.4</v>
      </c>
      <c r="H29" s="54">
        <v>4467</v>
      </c>
      <c r="I29" s="55">
        <v>9079.6</v>
      </c>
      <c r="J29" s="55">
        <v>10042.299999999999</v>
      </c>
      <c r="K29" s="54">
        <v>10042.299999999999</v>
      </c>
      <c r="L29" s="55">
        <v>1598</v>
      </c>
      <c r="M29" s="31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</row>
    <row r="30" spans="1:65" ht="18" customHeight="1" x14ac:dyDescent="0.25">
      <c r="A30" s="45"/>
      <c r="B30" s="56" t="s">
        <v>21</v>
      </c>
      <c r="C30" s="55">
        <v>15721.2</v>
      </c>
      <c r="D30" s="55">
        <v>10281.6</v>
      </c>
      <c r="E30" s="54">
        <v>10678.9</v>
      </c>
      <c r="F30" s="55">
        <v>0</v>
      </c>
      <c r="G30" s="55">
        <v>732.5</v>
      </c>
      <c r="H30" s="54">
        <v>1129.8</v>
      </c>
      <c r="I30" s="55">
        <v>14085.8</v>
      </c>
      <c r="J30" s="55">
        <v>9549.1</v>
      </c>
      <c r="K30" s="54">
        <v>9549.1</v>
      </c>
      <c r="L30" s="55">
        <v>1635.4</v>
      </c>
      <c r="M30" s="31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</row>
    <row r="31" spans="1:65" ht="18" customHeight="1" x14ac:dyDescent="0.25">
      <c r="A31" s="45"/>
      <c r="B31" s="56" t="s">
        <v>20</v>
      </c>
      <c r="C31" s="55">
        <v>35806.1</v>
      </c>
      <c r="D31" s="55">
        <v>35490.9</v>
      </c>
      <c r="E31" s="54">
        <v>36866.5</v>
      </c>
      <c r="F31" s="55">
        <v>2852.3</v>
      </c>
      <c r="G31" s="55">
        <v>2537.1</v>
      </c>
      <c r="H31" s="54">
        <v>3912.7</v>
      </c>
      <c r="I31" s="55">
        <v>32953.800000000003</v>
      </c>
      <c r="J31" s="55">
        <v>32953.800000000003</v>
      </c>
      <c r="K31" s="54">
        <v>32953.800000000003</v>
      </c>
      <c r="L31" s="55">
        <v>0</v>
      </c>
      <c r="M31" s="31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</row>
    <row r="32" spans="1:65" ht="18" customHeight="1" x14ac:dyDescent="0.25">
      <c r="A32" s="45"/>
      <c r="B32" s="56" t="s">
        <v>19</v>
      </c>
      <c r="C32" s="55">
        <v>14003.3</v>
      </c>
      <c r="D32" s="55">
        <v>16419.900000000001</v>
      </c>
      <c r="E32" s="54">
        <v>18052.400000000001</v>
      </c>
      <c r="F32" s="55">
        <v>4838</v>
      </c>
      <c r="G32" s="55">
        <v>3010.7</v>
      </c>
      <c r="H32" s="54">
        <v>4643.2</v>
      </c>
      <c r="I32" s="55">
        <v>9165.2999999999993</v>
      </c>
      <c r="J32" s="55">
        <v>13409.2</v>
      </c>
      <c r="K32" s="54">
        <v>13409.2</v>
      </c>
      <c r="L32" s="55">
        <v>0</v>
      </c>
      <c r="M32" s="31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</row>
    <row r="33" spans="1:65" ht="18" customHeight="1" x14ac:dyDescent="0.25">
      <c r="A33" s="45"/>
      <c r="B33" s="56" t="s">
        <v>18</v>
      </c>
      <c r="C33" s="55">
        <v>15826.8</v>
      </c>
      <c r="D33" s="55">
        <v>14108.1</v>
      </c>
      <c r="E33" s="54">
        <v>16497.2</v>
      </c>
      <c r="F33" s="55">
        <v>4953.8</v>
      </c>
      <c r="G33" s="55">
        <v>4406.3</v>
      </c>
      <c r="H33" s="54">
        <v>6795.4</v>
      </c>
      <c r="I33" s="55">
        <v>9701.7999999999993</v>
      </c>
      <c r="J33" s="55">
        <v>9701.7999999999993</v>
      </c>
      <c r="K33" s="54">
        <v>9701.7999999999993</v>
      </c>
      <c r="L33" s="55">
        <v>1171.2</v>
      </c>
      <c r="M33" s="31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</row>
    <row r="34" spans="1:65" ht="18" customHeight="1" x14ac:dyDescent="0.25">
      <c r="A34" s="45"/>
      <c r="B34" s="56" t="s">
        <v>17</v>
      </c>
      <c r="C34" s="55">
        <v>0</v>
      </c>
      <c r="D34" s="55">
        <v>4935.3</v>
      </c>
      <c r="E34" s="54">
        <v>5539.2</v>
      </c>
      <c r="F34" s="55">
        <v>0</v>
      </c>
      <c r="G34" s="55">
        <v>1114</v>
      </c>
      <c r="H34" s="54">
        <v>1717.9</v>
      </c>
      <c r="I34" s="55">
        <v>0</v>
      </c>
      <c r="J34" s="55">
        <v>3821.3</v>
      </c>
      <c r="K34" s="54">
        <v>3821.3</v>
      </c>
      <c r="L34" s="55">
        <v>0</v>
      </c>
      <c r="M34" s="31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</row>
    <row r="35" spans="1:65" ht="18" customHeight="1" x14ac:dyDescent="0.25">
      <c r="A35" s="45"/>
      <c r="B35" s="56" t="s">
        <v>16</v>
      </c>
      <c r="C35" s="55">
        <v>6786.8</v>
      </c>
      <c r="D35" s="55">
        <v>15688.4</v>
      </c>
      <c r="E35" s="54">
        <v>16167.4</v>
      </c>
      <c r="F35" s="55">
        <v>993.2</v>
      </c>
      <c r="G35" s="55">
        <v>883.4</v>
      </c>
      <c r="H35" s="54">
        <v>1362.4</v>
      </c>
      <c r="I35" s="55">
        <v>5793.6</v>
      </c>
      <c r="J35" s="55">
        <v>14805</v>
      </c>
      <c r="K35" s="54">
        <v>14805</v>
      </c>
      <c r="L35" s="55">
        <v>0</v>
      </c>
      <c r="M35" s="31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</row>
    <row r="36" spans="1:65" ht="18" customHeight="1" x14ac:dyDescent="0.25">
      <c r="A36" s="45"/>
      <c r="B36" s="56" t="s">
        <v>15</v>
      </c>
      <c r="C36" s="55">
        <v>28685.3</v>
      </c>
      <c r="D36" s="55">
        <v>26524.1</v>
      </c>
      <c r="E36" s="54">
        <v>27508.799999999999</v>
      </c>
      <c r="F36" s="55">
        <v>4298.5</v>
      </c>
      <c r="G36" s="55">
        <v>1816</v>
      </c>
      <c r="H36" s="54">
        <v>2800.7</v>
      </c>
      <c r="I36" s="55">
        <v>24386.799999999999</v>
      </c>
      <c r="J36" s="55">
        <v>24708.1</v>
      </c>
      <c r="K36" s="54">
        <v>24708.1</v>
      </c>
      <c r="L36" s="55">
        <v>0</v>
      </c>
      <c r="M36" s="31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</row>
    <row r="37" spans="1:65" ht="18" customHeight="1" x14ac:dyDescent="0.25">
      <c r="A37" s="45"/>
      <c r="B37" s="56" t="s">
        <v>14</v>
      </c>
      <c r="C37" s="55">
        <v>29487.8</v>
      </c>
      <c r="D37" s="55">
        <v>23073.7</v>
      </c>
      <c r="E37" s="54">
        <v>25078.3</v>
      </c>
      <c r="F37" s="55">
        <v>10111.1</v>
      </c>
      <c r="G37" s="55">
        <v>3697</v>
      </c>
      <c r="H37" s="54">
        <v>5701.6</v>
      </c>
      <c r="I37" s="55">
        <v>19376.7</v>
      </c>
      <c r="J37" s="55">
        <v>19376.7</v>
      </c>
      <c r="K37" s="54">
        <v>19376.7</v>
      </c>
      <c r="L37" s="55">
        <v>0</v>
      </c>
      <c r="M37" s="31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</row>
    <row r="38" spans="1:65" ht="18" customHeight="1" x14ac:dyDescent="0.25">
      <c r="A38" s="45"/>
      <c r="B38" s="56" t="s">
        <v>13</v>
      </c>
      <c r="C38" s="55">
        <v>7560.6</v>
      </c>
      <c r="D38" s="55">
        <v>10612.2</v>
      </c>
      <c r="E38" s="54">
        <v>11340.2</v>
      </c>
      <c r="F38" s="55">
        <v>0</v>
      </c>
      <c r="G38" s="55">
        <v>1342.7</v>
      </c>
      <c r="H38" s="54">
        <v>2070.6999999999998</v>
      </c>
      <c r="I38" s="55">
        <v>7560.6</v>
      </c>
      <c r="J38" s="55">
        <v>9269.5</v>
      </c>
      <c r="K38" s="54">
        <v>9269.5</v>
      </c>
      <c r="L38" s="55">
        <v>0</v>
      </c>
      <c r="M38" s="31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</row>
    <row r="39" spans="1:65" ht="18" customHeight="1" x14ac:dyDescent="0.25">
      <c r="A39" s="45"/>
      <c r="B39" s="56" t="s">
        <v>12</v>
      </c>
      <c r="C39" s="55">
        <v>10499.5</v>
      </c>
      <c r="D39" s="55">
        <v>11686.7</v>
      </c>
      <c r="E39" s="54">
        <v>12601.1</v>
      </c>
      <c r="F39" s="55">
        <v>2716.8</v>
      </c>
      <c r="G39" s="55">
        <v>1686.7</v>
      </c>
      <c r="H39" s="54">
        <v>2601.1</v>
      </c>
      <c r="I39" s="55">
        <v>7782.7</v>
      </c>
      <c r="J39" s="55">
        <v>10000</v>
      </c>
      <c r="K39" s="54">
        <v>10000</v>
      </c>
      <c r="L39" s="55">
        <v>0</v>
      </c>
      <c r="M39" s="31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</row>
    <row r="40" spans="1:65" ht="18" customHeight="1" x14ac:dyDescent="0.25">
      <c r="A40" s="45"/>
      <c r="B40" s="56" t="s">
        <v>11</v>
      </c>
      <c r="C40" s="55">
        <v>41867.599999999999</v>
      </c>
      <c r="D40" s="55">
        <v>38367.9</v>
      </c>
      <c r="E40" s="54">
        <v>42905.3</v>
      </c>
      <c r="F40" s="55">
        <v>9407.7000000000007</v>
      </c>
      <c r="G40" s="55">
        <v>8367.9</v>
      </c>
      <c r="H40" s="54">
        <v>12905.3</v>
      </c>
      <c r="I40" s="55">
        <v>30000</v>
      </c>
      <c r="J40" s="55">
        <v>30000</v>
      </c>
      <c r="K40" s="54">
        <v>30000</v>
      </c>
      <c r="L40" s="55">
        <v>2459.9</v>
      </c>
      <c r="M40" s="31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</row>
    <row r="41" spans="1:65" ht="18" customHeight="1" x14ac:dyDescent="0.25">
      <c r="A41" s="45"/>
      <c r="B41" s="56" t="s">
        <v>10</v>
      </c>
      <c r="C41" s="55">
        <v>32033.5</v>
      </c>
      <c r="D41" s="55">
        <v>24479.1</v>
      </c>
      <c r="E41" s="54">
        <v>26907.7</v>
      </c>
      <c r="F41" s="55">
        <v>6276</v>
      </c>
      <c r="G41" s="55">
        <v>4479.1000000000004</v>
      </c>
      <c r="H41" s="54">
        <v>6907.7</v>
      </c>
      <c r="I41" s="55">
        <v>20000</v>
      </c>
      <c r="J41" s="55">
        <v>20000</v>
      </c>
      <c r="K41" s="54">
        <v>20000</v>
      </c>
      <c r="L41" s="55">
        <v>5757.5</v>
      </c>
      <c r="M41" s="31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</row>
    <row r="42" spans="1:65" ht="18" customHeight="1" x14ac:dyDescent="0.25">
      <c r="A42" s="45"/>
      <c r="B42" s="56" t="s">
        <v>9</v>
      </c>
      <c r="C42" s="55">
        <v>2202.1999999999998</v>
      </c>
      <c r="D42" s="55">
        <v>6621.4</v>
      </c>
      <c r="E42" s="54">
        <v>7387.7</v>
      </c>
      <c r="F42" s="55">
        <v>2202.1999999999998</v>
      </c>
      <c r="G42" s="55">
        <v>1413.1</v>
      </c>
      <c r="H42" s="54">
        <v>2179.4</v>
      </c>
      <c r="I42" s="55">
        <v>0</v>
      </c>
      <c r="J42" s="55">
        <v>5208.3</v>
      </c>
      <c r="K42" s="54">
        <v>5208.3</v>
      </c>
      <c r="L42" s="55">
        <v>0</v>
      </c>
      <c r="M42" s="31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</row>
    <row r="43" spans="1:65" ht="18" customHeight="1" x14ac:dyDescent="0.25">
      <c r="A43" s="45"/>
      <c r="B43" s="56" t="s">
        <v>8</v>
      </c>
      <c r="C43" s="55">
        <v>11238.7</v>
      </c>
      <c r="D43" s="55">
        <v>17394.8</v>
      </c>
      <c r="E43" s="54">
        <v>18717.7</v>
      </c>
      <c r="F43" s="55">
        <v>2644.5</v>
      </c>
      <c r="G43" s="55">
        <v>2439.9</v>
      </c>
      <c r="H43" s="54">
        <v>3762.8</v>
      </c>
      <c r="I43" s="55">
        <v>8594.2000000000007</v>
      </c>
      <c r="J43" s="55">
        <v>14954.9</v>
      </c>
      <c r="K43" s="54">
        <v>14954.9</v>
      </c>
      <c r="L43" s="55">
        <v>0</v>
      </c>
      <c r="M43" s="31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</row>
    <row r="44" spans="1:65" ht="18" customHeight="1" x14ac:dyDescent="0.25">
      <c r="A44" s="45"/>
      <c r="B44" s="53" t="s">
        <v>7</v>
      </c>
      <c r="C44" s="52">
        <v>427763.1</v>
      </c>
      <c r="D44" s="52">
        <v>222522.3</v>
      </c>
      <c r="E44" s="51">
        <v>257589.2</v>
      </c>
      <c r="F44" s="52">
        <v>69065.100000000006</v>
      </c>
      <c r="G44" s="52">
        <v>64672.5</v>
      </c>
      <c r="H44" s="51">
        <v>99739.4</v>
      </c>
      <c r="I44" s="52">
        <v>168266.7</v>
      </c>
      <c r="J44" s="52">
        <v>157849.79999999999</v>
      </c>
      <c r="K44" s="51">
        <v>157849.79999999999</v>
      </c>
      <c r="L44" s="52">
        <v>190431.3</v>
      </c>
      <c r="M44" s="31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</row>
    <row r="45" spans="1:65" ht="18" customHeight="1" x14ac:dyDescent="0.25">
      <c r="A45" s="45"/>
      <c r="B45" s="50" t="s">
        <v>6</v>
      </c>
      <c r="C45" s="47">
        <v>1002121.4</v>
      </c>
      <c r="D45" s="47">
        <v>775243.7</v>
      </c>
      <c r="E45" s="49">
        <v>861381.9</v>
      </c>
      <c r="F45" s="47">
        <v>194719.94</v>
      </c>
      <c r="G45" s="47">
        <v>158861.9</v>
      </c>
      <c r="H45" s="46">
        <v>245000.09999999998</v>
      </c>
      <c r="I45" s="48">
        <v>580523.76</v>
      </c>
      <c r="J45" s="47">
        <v>616381.80000000005</v>
      </c>
      <c r="K45" s="46">
        <v>616381.80000000005</v>
      </c>
      <c r="L45" s="68">
        <v>226877.7</v>
      </c>
      <c r="M45" s="31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</row>
    <row r="46" spans="1:65" ht="18" customHeight="1" x14ac:dyDescent="0.25">
      <c r="A46" s="45"/>
      <c r="B46" s="44" t="s">
        <v>5</v>
      </c>
      <c r="C46" s="41" t="s">
        <v>185</v>
      </c>
      <c r="D46" s="41" t="s">
        <v>185</v>
      </c>
      <c r="E46" s="43" t="s">
        <v>185</v>
      </c>
      <c r="F46" s="41" t="s">
        <v>185</v>
      </c>
      <c r="G46" s="41" t="s">
        <v>185</v>
      </c>
      <c r="H46" s="40" t="s">
        <v>185</v>
      </c>
      <c r="I46" s="42" t="s">
        <v>185</v>
      </c>
      <c r="J46" s="41" t="s">
        <v>185</v>
      </c>
      <c r="K46" s="40" t="s">
        <v>185</v>
      </c>
      <c r="L46" s="68" t="s">
        <v>185</v>
      </c>
      <c r="M46" s="31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</row>
    <row r="47" spans="1:65" ht="18" customHeight="1" x14ac:dyDescent="0.25">
      <c r="A47" s="45"/>
      <c r="B47" s="44" t="s">
        <v>4</v>
      </c>
      <c r="C47" s="41">
        <v>487016.3</v>
      </c>
      <c r="D47" s="41">
        <v>465858.2</v>
      </c>
      <c r="E47" s="43">
        <v>507874.3</v>
      </c>
      <c r="F47" s="41">
        <v>105124.44</v>
      </c>
      <c r="G47" s="41">
        <v>77489.399999999994</v>
      </c>
      <c r="H47" s="40">
        <v>119505.49999999999</v>
      </c>
      <c r="I47" s="42">
        <v>353662.86</v>
      </c>
      <c r="J47" s="41">
        <v>388368.8</v>
      </c>
      <c r="K47" s="40">
        <v>388368.8</v>
      </c>
      <c r="L47" s="68">
        <v>28229</v>
      </c>
      <c r="M47" s="31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</row>
    <row r="48" spans="1:65" ht="18" customHeight="1" x14ac:dyDescent="0.25">
      <c r="A48" s="45"/>
      <c r="B48" s="44" t="s">
        <v>3</v>
      </c>
      <c r="C48" s="41">
        <v>515105.1</v>
      </c>
      <c r="D48" s="41">
        <v>309385.5</v>
      </c>
      <c r="E48" s="43">
        <v>353507.6</v>
      </c>
      <c r="F48" s="41">
        <v>89595.5</v>
      </c>
      <c r="G48" s="41">
        <v>81372.5</v>
      </c>
      <c r="H48" s="40">
        <v>125494.59999999999</v>
      </c>
      <c r="I48" s="42">
        <v>226860.9</v>
      </c>
      <c r="J48" s="41">
        <v>228013</v>
      </c>
      <c r="K48" s="40">
        <v>228013</v>
      </c>
      <c r="L48" s="68">
        <v>198648.7</v>
      </c>
      <c r="M48" s="31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</row>
    <row r="49" spans="1:65" ht="14.25" customHeight="1" x14ac:dyDescent="0.25">
      <c r="A49" s="39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1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</row>
    <row r="50" spans="1:65" ht="3.75" customHeight="1" x14ac:dyDescent="0.25">
      <c r="A50" s="34"/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</row>
    <row r="51" spans="1:65" ht="11.25" customHeight="1" x14ac:dyDescent="0.25">
      <c r="A51" s="34"/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</row>
    <row r="52" spans="1:65" ht="12.75" customHeight="1" x14ac:dyDescent="0.25">
      <c r="A52" s="36" t="s">
        <v>1</v>
      </c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0"/>
    </row>
    <row r="53" spans="1:65" ht="12.75" customHeight="1" x14ac:dyDescent="0.25">
      <c r="A53" s="34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2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</row>
    <row r="54" spans="1:65" ht="12.75" customHeight="1" x14ac:dyDescent="0.2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30"/>
    </row>
    <row r="55" spans="1:65" ht="1.5" customHeight="1" x14ac:dyDescent="0.2">
      <c r="A55" s="30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30"/>
    </row>
    <row r="56" spans="1:65" ht="12.75" customHeight="1" x14ac:dyDescent="0.2">
      <c r="A56" s="30" t="s">
        <v>0</v>
      </c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</row>
  </sheetData>
  <mergeCells count="7">
    <mergeCell ref="B1:L1"/>
    <mergeCell ref="B2:L2"/>
    <mergeCell ref="B5:L5"/>
    <mergeCell ref="B7:L7"/>
    <mergeCell ref="C8:E8"/>
    <mergeCell ref="F8:H8"/>
    <mergeCell ref="I8:K8"/>
  </mergeCells>
  <printOptions horizontalCentered="1"/>
  <pageMargins left="0.78740157480314998" right="0.39370078740157499" top="0.78740157480314998" bottom="0.98425196850393704" header="0.499999992490753" footer="0.499999992490753"/>
  <pageSetup paperSize="9" scale="37" fitToHeight="0" orientation="portrait" r:id="rId1"/>
  <headerFooter alignWithMargins="0">
    <oddFooter>&amp;CСтраница &amp;P из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outlinePr summaryBelow="0"/>
    <pageSetUpPr fitToPage="1"/>
  </sheetPr>
  <dimension ref="A1:F26"/>
  <sheetViews>
    <sheetView showGridLines="0" view="pageBreakPreview" zoomScale="90" zoomScaleNormal="100" zoomScaleSheetLayoutView="90" workbookViewId="0">
      <selection activeCell="D34" sqref="D34"/>
    </sheetView>
  </sheetViews>
  <sheetFormatPr defaultColWidth="9.140625" defaultRowHeight="12.75" x14ac:dyDescent="0.2"/>
  <cols>
    <col min="1" max="1" width="0.7109375" customWidth="1"/>
    <col min="2" max="2" width="53.7109375" customWidth="1"/>
    <col min="3" max="5" width="17.28515625" customWidth="1"/>
    <col min="6" max="6" width="0.140625" customWidth="1"/>
    <col min="7" max="216" width="9.140625" customWidth="1"/>
  </cols>
  <sheetData>
    <row r="1" spans="1:6" ht="18.75" customHeight="1" x14ac:dyDescent="0.25">
      <c r="A1" s="4"/>
      <c r="B1" s="106" t="s">
        <v>163</v>
      </c>
      <c r="C1" s="106"/>
      <c r="D1" s="106"/>
      <c r="E1" s="106"/>
      <c r="F1" s="1"/>
    </row>
    <row r="2" spans="1:6" ht="12.75" customHeight="1" x14ac:dyDescent="0.25">
      <c r="A2" s="4"/>
      <c r="B2" s="106" t="s">
        <v>53</v>
      </c>
      <c r="C2" s="106"/>
      <c r="D2" s="106"/>
      <c r="E2" s="106"/>
      <c r="F2" s="1"/>
    </row>
    <row r="3" spans="1:6" ht="5.25" customHeight="1" x14ac:dyDescent="0.25">
      <c r="A3" s="4"/>
      <c r="B3" s="18"/>
      <c r="C3" s="1"/>
      <c r="D3" s="1"/>
      <c r="E3" s="1"/>
      <c r="F3" s="1"/>
    </row>
    <row r="4" spans="1:6" ht="12.75" customHeight="1" x14ac:dyDescent="0.25">
      <c r="A4" s="4"/>
      <c r="B4" s="18"/>
      <c r="C4" s="1"/>
      <c r="D4" s="1"/>
      <c r="E4" s="1"/>
      <c r="F4" s="1"/>
    </row>
    <row r="5" spans="1:6" ht="60" customHeight="1" x14ac:dyDescent="0.25">
      <c r="A5" s="4"/>
      <c r="B5" s="107" t="s">
        <v>162</v>
      </c>
      <c r="C5" s="107"/>
      <c r="D5" s="107"/>
      <c r="E5" s="107"/>
      <c r="F5" s="1"/>
    </row>
    <row r="6" spans="1:6" ht="12.75" customHeight="1" x14ac:dyDescent="0.25">
      <c r="A6" s="4"/>
      <c r="B6" s="4"/>
      <c r="C6" s="4"/>
      <c r="D6" s="1"/>
      <c r="E6" s="1"/>
      <c r="F6" s="1"/>
    </row>
    <row r="7" spans="1:6" ht="12" customHeight="1" x14ac:dyDescent="0.25">
      <c r="A7" s="4"/>
      <c r="B7" s="108" t="s">
        <v>47</v>
      </c>
      <c r="C7" s="108"/>
      <c r="D7" s="108"/>
      <c r="E7" s="108"/>
      <c r="F7" s="1"/>
    </row>
    <row r="8" spans="1:6" ht="35.25" customHeight="1" x14ac:dyDescent="0.25">
      <c r="A8" s="4"/>
      <c r="B8" s="109" t="s">
        <v>46</v>
      </c>
      <c r="C8" s="109" t="s">
        <v>45</v>
      </c>
      <c r="D8" s="111"/>
      <c r="E8" s="111"/>
      <c r="F8" s="1"/>
    </row>
    <row r="9" spans="1:6" ht="15" customHeight="1" x14ac:dyDescent="0.25">
      <c r="A9" s="4"/>
      <c r="B9" s="110"/>
      <c r="C9" s="17" t="s">
        <v>44</v>
      </c>
      <c r="D9" s="16" t="s">
        <v>43</v>
      </c>
      <c r="E9" s="16" t="s">
        <v>42</v>
      </c>
      <c r="F9" s="1"/>
    </row>
    <row r="10" spans="1:6" ht="17.25" customHeight="1" x14ac:dyDescent="0.25">
      <c r="A10" s="4"/>
      <c r="B10" s="15" t="s">
        <v>37</v>
      </c>
      <c r="C10" s="12">
        <v>21722.2</v>
      </c>
      <c r="D10" s="14">
        <v>0</v>
      </c>
      <c r="E10" s="13">
        <v>0</v>
      </c>
      <c r="F10" s="1"/>
    </row>
    <row r="11" spans="1:6" ht="17.25" customHeight="1" x14ac:dyDescent="0.25">
      <c r="A11" s="4"/>
      <c r="B11" s="15" t="s">
        <v>36</v>
      </c>
      <c r="C11" s="12">
        <v>0</v>
      </c>
      <c r="D11" s="14">
        <v>19344.099999999999</v>
      </c>
      <c r="E11" s="13">
        <v>0</v>
      </c>
      <c r="F11" s="1"/>
    </row>
    <row r="12" spans="1:6" ht="17.25" customHeight="1" x14ac:dyDescent="0.25">
      <c r="A12" s="4"/>
      <c r="B12" s="15" t="s">
        <v>32</v>
      </c>
      <c r="C12" s="12">
        <v>0</v>
      </c>
      <c r="D12" s="14">
        <v>0</v>
      </c>
      <c r="E12" s="13">
        <v>1417.5</v>
      </c>
      <c r="F12" s="1"/>
    </row>
    <row r="13" spans="1:6" ht="17.25" customHeight="1" x14ac:dyDescent="0.25">
      <c r="A13" s="4"/>
      <c r="B13" s="15" t="s">
        <v>31</v>
      </c>
      <c r="C13" s="12">
        <v>0</v>
      </c>
      <c r="D13" s="14">
        <v>0</v>
      </c>
      <c r="E13" s="13">
        <v>1417.5</v>
      </c>
      <c r="F13" s="1"/>
    </row>
    <row r="14" spans="1:6" ht="17.25" customHeight="1" x14ac:dyDescent="0.25">
      <c r="A14" s="4"/>
      <c r="B14" s="15" t="s">
        <v>27</v>
      </c>
      <c r="C14" s="12">
        <v>1660.1</v>
      </c>
      <c r="D14" s="14">
        <v>0</v>
      </c>
      <c r="E14" s="13">
        <v>20000</v>
      </c>
      <c r="F14" s="1"/>
    </row>
    <row r="15" spans="1:6" ht="17.25" customHeight="1" x14ac:dyDescent="0.25">
      <c r="A15" s="4"/>
      <c r="B15" s="15" t="s">
        <v>25</v>
      </c>
      <c r="C15" s="12">
        <v>3219.4</v>
      </c>
      <c r="D15" s="14">
        <v>0</v>
      </c>
      <c r="E15" s="13">
        <v>0</v>
      </c>
      <c r="F15" s="1"/>
    </row>
    <row r="16" spans="1:6" ht="17.25" customHeight="1" x14ac:dyDescent="0.25">
      <c r="A16" s="4"/>
      <c r="B16" s="15" t="s">
        <v>24</v>
      </c>
      <c r="C16" s="12">
        <v>0</v>
      </c>
      <c r="D16" s="14">
        <v>1745.4</v>
      </c>
      <c r="E16" s="13">
        <v>0</v>
      </c>
      <c r="F16" s="1"/>
    </row>
    <row r="17" spans="1:6" ht="17.25" customHeight="1" x14ac:dyDescent="0.25">
      <c r="A17" s="4"/>
      <c r="B17" s="15" t="s">
        <v>22</v>
      </c>
      <c r="C17" s="12">
        <v>2000</v>
      </c>
      <c r="D17" s="14">
        <v>0</v>
      </c>
      <c r="E17" s="13">
        <v>0</v>
      </c>
      <c r="F17" s="1"/>
    </row>
    <row r="18" spans="1:6" ht="17.25" customHeight="1" x14ac:dyDescent="0.25">
      <c r="A18" s="4"/>
      <c r="B18" s="15" t="s">
        <v>20</v>
      </c>
      <c r="C18" s="12">
        <v>2000</v>
      </c>
      <c r="D18" s="14">
        <v>0</v>
      </c>
      <c r="E18" s="13">
        <v>0</v>
      </c>
      <c r="F18" s="1"/>
    </row>
    <row r="19" spans="1:6" ht="17.25" customHeight="1" x14ac:dyDescent="0.25">
      <c r="A19" s="4"/>
      <c r="B19" s="15" t="s">
        <v>15</v>
      </c>
      <c r="C19" s="12">
        <v>0</v>
      </c>
      <c r="D19" s="14">
        <v>1745.5</v>
      </c>
      <c r="E19" s="13">
        <v>0</v>
      </c>
      <c r="F19" s="1"/>
    </row>
    <row r="20" spans="1:6" ht="17.25" customHeight="1" x14ac:dyDescent="0.25">
      <c r="A20" s="4"/>
      <c r="B20" s="15" t="s">
        <v>12</v>
      </c>
      <c r="C20" s="12">
        <v>17649.5</v>
      </c>
      <c r="D20" s="14">
        <v>0</v>
      </c>
      <c r="E20" s="13">
        <v>0</v>
      </c>
      <c r="F20" s="1"/>
    </row>
    <row r="21" spans="1:6" ht="17.25" customHeight="1" x14ac:dyDescent="0.25">
      <c r="A21" s="11"/>
      <c r="B21" s="10" t="s">
        <v>6</v>
      </c>
      <c r="C21" s="9">
        <v>48251.199999999997</v>
      </c>
      <c r="D21" s="9">
        <v>22835</v>
      </c>
      <c r="E21" s="9">
        <v>22835</v>
      </c>
      <c r="F21" s="8"/>
    </row>
    <row r="22" spans="1:6" ht="15.75" customHeight="1" x14ac:dyDescent="0.25">
      <c r="A22" s="4"/>
      <c r="B22" s="6" t="s">
        <v>5</v>
      </c>
      <c r="C22" s="6"/>
      <c r="D22" s="7"/>
      <c r="E22" s="7"/>
      <c r="F22" s="1"/>
    </row>
    <row r="23" spans="1:6" ht="14.25" customHeight="1" x14ac:dyDescent="0.25">
      <c r="A23" s="4"/>
      <c r="B23" s="6" t="s">
        <v>4</v>
      </c>
      <c r="C23" s="5">
        <v>48251.199999999997</v>
      </c>
      <c r="D23" s="5">
        <v>22835</v>
      </c>
      <c r="E23" s="5">
        <v>22835</v>
      </c>
      <c r="F23" s="1"/>
    </row>
    <row r="24" spans="1:6" ht="9.75" customHeight="1" x14ac:dyDescent="0.25">
      <c r="A24" s="4"/>
      <c r="B24" s="2"/>
      <c r="C24" s="2"/>
      <c r="D24" s="2"/>
      <c r="E24" s="2"/>
      <c r="F24" s="1"/>
    </row>
    <row r="25" spans="1:6" ht="5.25" customHeight="1" x14ac:dyDescent="0.25">
      <c r="A25" s="4"/>
      <c r="B25" s="105" t="s">
        <v>1</v>
      </c>
      <c r="C25" s="105"/>
      <c r="D25" s="105"/>
      <c r="E25" s="105"/>
      <c r="F25" s="1"/>
    </row>
    <row r="26" spans="1:6" ht="12.75" customHeight="1" x14ac:dyDescent="0.2">
      <c r="A26" s="1" t="s">
        <v>0</v>
      </c>
      <c r="B26" s="1"/>
      <c r="C26" s="1"/>
      <c r="D26" s="1"/>
      <c r="E26" s="1"/>
      <c r="F26" s="1"/>
    </row>
  </sheetData>
  <mergeCells count="7">
    <mergeCell ref="B25:E25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86" fitToHeight="0" orientation="portrait" r:id="rId1"/>
  <headerFooter alignWithMargins="0">
    <oddFooter>&amp;CСтраница &amp;P из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outlinePr summaryBelow="0"/>
    <pageSetUpPr fitToPage="1"/>
  </sheetPr>
  <dimension ref="A1:F19"/>
  <sheetViews>
    <sheetView showGridLines="0" view="pageBreakPreview" zoomScaleNormal="100" zoomScaleSheetLayoutView="100" workbookViewId="0">
      <selection activeCell="I21" sqref="I21"/>
    </sheetView>
  </sheetViews>
  <sheetFormatPr defaultColWidth="9.140625" defaultRowHeight="12.75" x14ac:dyDescent="0.2"/>
  <cols>
    <col min="1" max="1" width="0.7109375" customWidth="1"/>
    <col min="2" max="2" width="53.7109375" customWidth="1"/>
    <col min="3" max="5" width="17.28515625" customWidth="1"/>
    <col min="6" max="6" width="0.140625" customWidth="1"/>
    <col min="7" max="216" width="9.140625" customWidth="1"/>
  </cols>
  <sheetData>
    <row r="1" spans="1:6" ht="18" customHeight="1" x14ac:dyDescent="0.25">
      <c r="A1" s="4"/>
      <c r="B1" s="106" t="s">
        <v>165</v>
      </c>
      <c r="C1" s="106"/>
      <c r="D1" s="106"/>
      <c r="E1" s="106"/>
      <c r="F1" s="1"/>
    </row>
    <row r="2" spans="1:6" ht="12.75" customHeight="1" x14ac:dyDescent="0.25">
      <c r="A2" s="4"/>
      <c r="B2" s="106" t="s">
        <v>53</v>
      </c>
      <c r="C2" s="106"/>
      <c r="D2" s="106"/>
      <c r="E2" s="106"/>
      <c r="F2" s="1"/>
    </row>
    <row r="3" spans="1:6" ht="3" customHeight="1" x14ac:dyDescent="0.25">
      <c r="A3" s="4"/>
      <c r="B3" s="18"/>
      <c r="C3" s="1"/>
      <c r="D3" s="1"/>
      <c r="E3" s="1"/>
      <c r="F3" s="1"/>
    </row>
    <row r="4" spans="1:6" ht="12.75" customHeight="1" x14ac:dyDescent="0.25">
      <c r="A4" s="4"/>
      <c r="B4" s="18"/>
      <c r="C4" s="1"/>
      <c r="D4" s="1"/>
      <c r="E4" s="1"/>
      <c r="F4" s="1"/>
    </row>
    <row r="5" spans="1:6" ht="89.25" customHeight="1" x14ac:dyDescent="0.25">
      <c r="A5" s="4"/>
      <c r="B5" s="107" t="s">
        <v>164</v>
      </c>
      <c r="C5" s="107"/>
      <c r="D5" s="107"/>
      <c r="E5" s="107"/>
      <c r="F5" s="1"/>
    </row>
    <row r="6" spans="1:6" ht="12.75" customHeight="1" x14ac:dyDescent="0.25">
      <c r="A6" s="4"/>
      <c r="B6" s="4"/>
      <c r="C6" s="4"/>
      <c r="D6" s="1"/>
      <c r="E6" s="1"/>
      <c r="F6" s="1"/>
    </row>
    <row r="7" spans="1:6" ht="12" customHeight="1" x14ac:dyDescent="0.25">
      <c r="A7" s="4"/>
      <c r="B7" s="108" t="s">
        <v>47</v>
      </c>
      <c r="C7" s="108"/>
      <c r="D7" s="108"/>
      <c r="E7" s="108"/>
      <c r="F7" s="1"/>
    </row>
    <row r="8" spans="1:6" ht="35.25" customHeight="1" x14ac:dyDescent="0.25">
      <c r="A8" s="4"/>
      <c r="B8" s="109" t="s">
        <v>46</v>
      </c>
      <c r="C8" s="109" t="s">
        <v>45</v>
      </c>
      <c r="D8" s="111"/>
      <c r="E8" s="111"/>
      <c r="F8" s="1"/>
    </row>
    <row r="9" spans="1:6" ht="15" customHeight="1" x14ac:dyDescent="0.25">
      <c r="A9" s="4"/>
      <c r="B9" s="110"/>
      <c r="C9" s="17" t="s">
        <v>44</v>
      </c>
      <c r="D9" s="16" t="s">
        <v>43</v>
      </c>
      <c r="E9" s="16" t="s">
        <v>42</v>
      </c>
      <c r="F9" s="1"/>
    </row>
    <row r="10" spans="1:6" ht="17.25" customHeight="1" x14ac:dyDescent="0.25">
      <c r="A10" s="4"/>
      <c r="B10" s="15" t="s">
        <v>39</v>
      </c>
      <c r="C10" s="12">
        <v>0</v>
      </c>
      <c r="D10" s="14">
        <v>5265</v>
      </c>
      <c r="E10" s="13">
        <v>0</v>
      </c>
      <c r="F10" s="1"/>
    </row>
    <row r="11" spans="1:6" ht="17.25" customHeight="1" x14ac:dyDescent="0.25">
      <c r="A11" s="4"/>
      <c r="B11" s="15" t="s">
        <v>25</v>
      </c>
      <c r="C11" s="12">
        <v>12800</v>
      </c>
      <c r="D11" s="14">
        <v>0</v>
      </c>
      <c r="E11" s="13">
        <v>0</v>
      </c>
      <c r="F11" s="1"/>
    </row>
    <row r="12" spans="1:6" ht="17.25" customHeight="1" x14ac:dyDescent="0.25">
      <c r="A12" s="4"/>
      <c r="B12" s="15" t="s">
        <v>24</v>
      </c>
      <c r="C12" s="12">
        <v>10204.1</v>
      </c>
      <c r="D12" s="14">
        <v>0</v>
      </c>
      <c r="E12" s="13">
        <v>0</v>
      </c>
      <c r="F12" s="1"/>
    </row>
    <row r="13" spans="1:6" ht="17.25" customHeight="1" x14ac:dyDescent="0.25">
      <c r="A13" s="4"/>
      <c r="B13" s="15" t="s">
        <v>22</v>
      </c>
      <c r="C13" s="12">
        <v>0</v>
      </c>
      <c r="D13" s="14">
        <v>0</v>
      </c>
      <c r="E13" s="13">
        <v>5265</v>
      </c>
      <c r="F13" s="1"/>
    </row>
    <row r="14" spans="1:6" ht="17.25" customHeight="1" x14ac:dyDescent="0.25">
      <c r="A14" s="11"/>
      <c r="B14" s="10" t="s">
        <v>6</v>
      </c>
      <c r="C14" s="9">
        <v>23004.1</v>
      </c>
      <c r="D14" s="9">
        <v>5265</v>
      </c>
      <c r="E14" s="9">
        <v>5265</v>
      </c>
      <c r="F14" s="8"/>
    </row>
    <row r="15" spans="1:6" ht="15.75" customHeight="1" x14ac:dyDescent="0.25">
      <c r="A15" s="4"/>
      <c r="B15" s="6" t="s">
        <v>5</v>
      </c>
      <c r="C15" s="6"/>
      <c r="D15" s="7"/>
      <c r="E15" s="7"/>
      <c r="F15" s="1"/>
    </row>
    <row r="16" spans="1:6" ht="14.25" customHeight="1" x14ac:dyDescent="0.25">
      <c r="A16" s="4"/>
      <c r="B16" s="6" t="s">
        <v>4</v>
      </c>
      <c r="C16" s="5">
        <v>23004.1</v>
      </c>
      <c r="D16" s="5">
        <v>5265</v>
      </c>
      <c r="E16" s="5">
        <v>5265</v>
      </c>
      <c r="F16" s="1"/>
    </row>
    <row r="17" spans="1:6" ht="12.75" customHeight="1" x14ac:dyDescent="0.25">
      <c r="A17" s="4"/>
      <c r="B17" s="127" t="s">
        <v>1</v>
      </c>
      <c r="C17" s="127"/>
      <c r="D17" s="127"/>
      <c r="E17" s="127"/>
      <c r="F17" s="1"/>
    </row>
    <row r="18" spans="1:6" ht="12.75" customHeight="1" x14ac:dyDescent="0.25">
      <c r="A18" s="4"/>
      <c r="B18" s="3"/>
      <c r="C18" s="3"/>
      <c r="D18" s="2"/>
      <c r="E18" s="2"/>
      <c r="F18" s="1"/>
    </row>
    <row r="19" spans="1:6" ht="12.75" customHeight="1" x14ac:dyDescent="0.2">
      <c r="A19" s="1" t="s">
        <v>0</v>
      </c>
      <c r="B19" s="1"/>
      <c r="C19" s="1"/>
      <c r="D19" s="1"/>
      <c r="E19" s="1"/>
      <c r="F19" s="1"/>
    </row>
  </sheetData>
  <mergeCells count="7">
    <mergeCell ref="B17:E17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86" fitToHeight="0" orientation="portrait" r:id="rId1"/>
  <headerFooter alignWithMargins="0">
    <oddFooter>&amp;CСтраница &amp;P из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outlinePr summaryBelow="0"/>
    <pageSetUpPr fitToPage="1"/>
  </sheetPr>
  <dimension ref="A1:L32"/>
  <sheetViews>
    <sheetView showGridLines="0" view="pageBreakPreview" zoomScaleNormal="100" zoomScaleSheetLayoutView="100" workbookViewId="0">
      <selection activeCell="L24" sqref="L24"/>
    </sheetView>
  </sheetViews>
  <sheetFormatPr defaultColWidth="9.140625" defaultRowHeight="12.75" x14ac:dyDescent="0.2"/>
  <cols>
    <col min="1" max="1" width="0.7109375" customWidth="1"/>
    <col min="2" max="2" width="53.7109375" customWidth="1"/>
    <col min="3" max="5" width="17.28515625" customWidth="1"/>
    <col min="6" max="6" width="0.140625" customWidth="1"/>
    <col min="7" max="216" width="9.140625" customWidth="1"/>
  </cols>
  <sheetData>
    <row r="1" spans="1:12" ht="18.75" customHeight="1" x14ac:dyDescent="0.25">
      <c r="A1" s="4"/>
      <c r="B1" s="106" t="s">
        <v>167</v>
      </c>
      <c r="C1" s="106"/>
      <c r="D1" s="106"/>
      <c r="E1" s="106"/>
      <c r="F1" s="1"/>
    </row>
    <row r="2" spans="1:12" ht="12.75" customHeight="1" x14ac:dyDescent="0.25">
      <c r="A2" s="4"/>
      <c r="B2" s="106" t="s">
        <v>53</v>
      </c>
      <c r="C2" s="106"/>
      <c r="D2" s="106"/>
      <c r="E2" s="106"/>
      <c r="F2" s="1"/>
    </row>
    <row r="3" spans="1:12" ht="12.75" customHeight="1" x14ac:dyDescent="0.25">
      <c r="A3" s="4"/>
      <c r="B3" s="18"/>
      <c r="C3" s="1"/>
      <c r="D3" s="1"/>
      <c r="E3" s="1"/>
      <c r="F3" s="1"/>
    </row>
    <row r="4" spans="1:12" ht="12.75" customHeight="1" x14ac:dyDescent="0.25">
      <c r="A4" s="4"/>
      <c r="B4" s="18"/>
      <c r="C4" s="1"/>
      <c r="D4" s="1"/>
      <c r="E4" s="1"/>
      <c r="F4" s="1"/>
    </row>
    <row r="5" spans="1:12" ht="75.75" customHeight="1" x14ac:dyDescent="0.25">
      <c r="A5" s="4"/>
      <c r="B5" s="107" t="s">
        <v>166</v>
      </c>
      <c r="C5" s="107"/>
      <c r="D5" s="107"/>
      <c r="E5" s="107"/>
      <c r="F5" s="1"/>
    </row>
    <row r="6" spans="1:12" ht="12.75" customHeight="1" x14ac:dyDescent="0.25">
      <c r="A6" s="4"/>
      <c r="B6" s="4"/>
      <c r="C6" s="4"/>
      <c r="D6" s="1"/>
      <c r="E6" s="1"/>
      <c r="F6" s="1"/>
    </row>
    <row r="7" spans="1:12" ht="12" customHeight="1" x14ac:dyDescent="0.25">
      <c r="A7" s="4"/>
      <c r="B7" s="108" t="s">
        <v>47</v>
      </c>
      <c r="C7" s="108"/>
      <c r="D7" s="108"/>
      <c r="E7" s="108"/>
      <c r="F7" s="1"/>
    </row>
    <row r="8" spans="1:12" ht="35.25" customHeight="1" x14ac:dyDescent="0.25">
      <c r="A8" s="4"/>
      <c r="B8" s="109" t="s">
        <v>46</v>
      </c>
      <c r="C8" s="109" t="s">
        <v>45</v>
      </c>
      <c r="D8" s="111"/>
      <c r="E8" s="111"/>
      <c r="F8" s="1"/>
    </row>
    <row r="9" spans="1:12" ht="15" customHeight="1" x14ac:dyDescent="0.25">
      <c r="A9" s="4"/>
      <c r="B9" s="110"/>
      <c r="C9" s="17" t="s">
        <v>44</v>
      </c>
      <c r="D9" s="16" t="s">
        <v>43</v>
      </c>
      <c r="E9" s="16" t="s">
        <v>42</v>
      </c>
      <c r="F9" s="1"/>
    </row>
    <row r="10" spans="1:12" ht="17.25" customHeight="1" x14ac:dyDescent="0.25">
      <c r="A10" s="4"/>
      <c r="B10" s="15" t="s">
        <v>40</v>
      </c>
      <c r="C10" s="12">
        <v>0</v>
      </c>
      <c r="D10" s="14">
        <v>29993.5</v>
      </c>
      <c r="E10" s="13">
        <v>0</v>
      </c>
      <c r="F10" s="1"/>
    </row>
    <row r="11" spans="1:12" ht="17.25" customHeight="1" x14ac:dyDescent="0.25">
      <c r="A11" s="4"/>
      <c r="B11" s="15" t="s">
        <v>38</v>
      </c>
      <c r="C11" s="12">
        <v>0</v>
      </c>
      <c r="D11" s="14">
        <v>17562.8</v>
      </c>
      <c r="E11" s="13">
        <v>14396.5</v>
      </c>
      <c r="F11" s="1"/>
      <c r="L11" s="28"/>
    </row>
    <row r="12" spans="1:12" ht="17.25" customHeight="1" x14ac:dyDescent="0.25">
      <c r="A12" s="4"/>
      <c r="B12" s="15" t="s">
        <v>37</v>
      </c>
      <c r="C12" s="12">
        <v>0</v>
      </c>
      <c r="D12" s="14">
        <v>0</v>
      </c>
      <c r="E12" s="13">
        <v>12448</v>
      </c>
      <c r="F12" s="1"/>
    </row>
    <row r="13" spans="1:12" ht="17.25" customHeight="1" x14ac:dyDescent="0.25">
      <c r="A13" s="4"/>
      <c r="B13" s="15" t="s">
        <v>35</v>
      </c>
      <c r="C13" s="12">
        <v>0</v>
      </c>
      <c r="D13" s="14">
        <v>0</v>
      </c>
      <c r="E13" s="13">
        <v>94716.3</v>
      </c>
      <c r="F13" s="1"/>
    </row>
    <row r="14" spans="1:12" ht="17.25" customHeight="1" x14ac:dyDescent="0.25">
      <c r="A14" s="4"/>
      <c r="B14" s="15" t="s">
        <v>32</v>
      </c>
      <c r="C14" s="12">
        <v>0</v>
      </c>
      <c r="D14" s="14">
        <v>0</v>
      </c>
      <c r="E14" s="13">
        <v>14590</v>
      </c>
      <c r="F14" s="1"/>
    </row>
    <row r="15" spans="1:12" ht="17.25" customHeight="1" x14ac:dyDescent="0.25">
      <c r="A15" s="4"/>
      <c r="B15" s="15" t="s">
        <v>31</v>
      </c>
      <c r="C15" s="12">
        <v>0</v>
      </c>
      <c r="D15" s="14">
        <v>132550.39999999999</v>
      </c>
      <c r="E15" s="13">
        <v>45000</v>
      </c>
      <c r="F15" s="1"/>
    </row>
    <row r="16" spans="1:12" ht="17.25" customHeight="1" x14ac:dyDescent="0.25">
      <c r="A16" s="4"/>
      <c r="B16" s="15" t="s">
        <v>27</v>
      </c>
      <c r="C16" s="12">
        <v>37033.5</v>
      </c>
      <c r="D16" s="14">
        <v>0</v>
      </c>
      <c r="E16" s="13">
        <v>0</v>
      </c>
      <c r="F16" s="1"/>
    </row>
    <row r="17" spans="1:9" ht="17.25" customHeight="1" x14ac:dyDescent="0.25">
      <c r="A17" s="4"/>
      <c r="B17" s="15" t="s">
        <v>26</v>
      </c>
      <c r="C17" s="12">
        <v>0</v>
      </c>
      <c r="D17" s="14">
        <v>25601.7</v>
      </c>
      <c r="E17" s="13">
        <v>0</v>
      </c>
      <c r="F17" s="1"/>
    </row>
    <row r="18" spans="1:9" ht="17.25" customHeight="1" x14ac:dyDescent="0.25">
      <c r="A18" s="4"/>
      <c r="B18" s="15" t="s">
        <v>24</v>
      </c>
      <c r="C18" s="12">
        <v>4100.8999999999996</v>
      </c>
      <c r="D18" s="14">
        <v>0</v>
      </c>
      <c r="E18" s="13">
        <v>0</v>
      </c>
      <c r="F18" s="1"/>
    </row>
    <row r="19" spans="1:9" ht="17.25" customHeight="1" x14ac:dyDescent="0.25">
      <c r="A19" s="4"/>
      <c r="B19" s="15" t="s">
        <v>23</v>
      </c>
      <c r="C19" s="12">
        <v>0</v>
      </c>
      <c r="D19" s="14">
        <v>152086.39999999999</v>
      </c>
      <c r="E19" s="13">
        <v>0</v>
      </c>
      <c r="F19" s="1"/>
    </row>
    <row r="20" spans="1:9" ht="17.25" customHeight="1" x14ac:dyDescent="0.25">
      <c r="A20" s="4"/>
      <c r="B20" s="15" t="s">
        <v>22</v>
      </c>
      <c r="C20" s="12">
        <v>0</v>
      </c>
      <c r="D20" s="14">
        <v>5170</v>
      </c>
      <c r="E20" s="13">
        <v>0</v>
      </c>
      <c r="F20" s="1"/>
    </row>
    <row r="21" spans="1:9" ht="17.25" customHeight="1" x14ac:dyDescent="0.25">
      <c r="A21" s="4"/>
      <c r="B21" s="15" t="s">
        <v>15</v>
      </c>
      <c r="C21" s="12">
        <v>0</v>
      </c>
      <c r="D21" s="14">
        <v>0</v>
      </c>
      <c r="E21" s="13">
        <v>22000</v>
      </c>
      <c r="F21" s="1"/>
    </row>
    <row r="22" spans="1:9" ht="17.25" customHeight="1" x14ac:dyDescent="0.25">
      <c r="A22" s="4"/>
      <c r="B22" s="15" t="s">
        <v>13</v>
      </c>
      <c r="C22" s="12">
        <v>12630.9</v>
      </c>
      <c r="D22" s="14">
        <v>0</v>
      </c>
      <c r="E22" s="13">
        <v>0</v>
      </c>
      <c r="F22" s="1"/>
      <c r="I22" s="27"/>
    </row>
    <row r="23" spans="1:9" ht="17.25" customHeight="1" x14ac:dyDescent="0.25">
      <c r="A23" s="4"/>
      <c r="B23" s="15" t="s">
        <v>11</v>
      </c>
      <c r="C23" s="12">
        <v>42075</v>
      </c>
      <c r="D23" s="14">
        <v>0</v>
      </c>
      <c r="E23" s="13">
        <v>0</v>
      </c>
      <c r="F23" s="1"/>
    </row>
    <row r="24" spans="1:9" ht="17.25" customHeight="1" x14ac:dyDescent="0.25">
      <c r="A24" s="4"/>
      <c r="B24" s="15" t="s">
        <v>10</v>
      </c>
      <c r="C24" s="12">
        <v>36078.699999999997</v>
      </c>
      <c r="D24" s="14">
        <v>0</v>
      </c>
      <c r="E24" s="13">
        <v>0</v>
      </c>
      <c r="F24" s="1"/>
    </row>
    <row r="25" spans="1:9" ht="17.25" customHeight="1" x14ac:dyDescent="0.25">
      <c r="A25" s="4"/>
      <c r="B25" s="15" t="s">
        <v>8</v>
      </c>
      <c r="C25" s="12">
        <v>293231</v>
      </c>
      <c r="D25" s="14">
        <v>0</v>
      </c>
      <c r="E25" s="13">
        <v>0</v>
      </c>
      <c r="F25" s="1"/>
    </row>
    <row r="26" spans="1:9" ht="17.25" customHeight="1" x14ac:dyDescent="0.25">
      <c r="A26" s="11"/>
      <c r="B26" s="10" t="s">
        <v>6</v>
      </c>
      <c r="C26" s="9">
        <v>425150</v>
      </c>
      <c r="D26" s="9">
        <v>362964.8</v>
      </c>
      <c r="E26" s="9">
        <v>203150.8</v>
      </c>
      <c r="F26" s="8"/>
    </row>
    <row r="27" spans="1:9" ht="15.75" customHeight="1" x14ac:dyDescent="0.25">
      <c r="A27" s="4"/>
      <c r="B27" s="6" t="s">
        <v>5</v>
      </c>
      <c r="C27" s="6"/>
      <c r="D27" s="7"/>
      <c r="E27" s="7"/>
      <c r="F27" s="1"/>
    </row>
    <row r="28" spans="1:9" ht="14.25" customHeight="1" x14ac:dyDescent="0.25">
      <c r="A28" s="4"/>
      <c r="B28" s="6" t="s">
        <v>4</v>
      </c>
      <c r="C28" s="5">
        <v>53765.3</v>
      </c>
      <c r="D28" s="5">
        <v>362964.8</v>
      </c>
      <c r="E28" s="5">
        <v>203150.8</v>
      </c>
      <c r="F28" s="1"/>
    </row>
    <row r="29" spans="1:9" ht="16.5" customHeight="1" x14ac:dyDescent="0.25">
      <c r="A29" s="4"/>
      <c r="B29" s="6" t="s">
        <v>3</v>
      </c>
      <c r="C29" s="5">
        <v>371384.7</v>
      </c>
      <c r="D29" s="5">
        <v>0</v>
      </c>
      <c r="E29" s="5">
        <v>0</v>
      </c>
      <c r="F29" s="1"/>
    </row>
    <row r="30" spans="1:9" ht="12.75" customHeight="1" x14ac:dyDescent="0.25">
      <c r="A30" s="4"/>
      <c r="B30" s="127" t="s">
        <v>1</v>
      </c>
      <c r="C30" s="127"/>
      <c r="D30" s="127"/>
      <c r="E30" s="127"/>
      <c r="F30" s="1"/>
    </row>
    <row r="31" spans="1:9" ht="12.75" customHeight="1" x14ac:dyDescent="0.25">
      <c r="A31" s="4"/>
      <c r="B31" s="3"/>
      <c r="C31" s="3"/>
      <c r="D31" s="2"/>
      <c r="E31" s="2"/>
      <c r="F31" s="1"/>
    </row>
    <row r="32" spans="1:9" ht="12.75" customHeight="1" x14ac:dyDescent="0.2">
      <c r="A32" s="1" t="s">
        <v>0</v>
      </c>
      <c r="B32" s="1"/>
      <c r="C32" s="1"/>
      <c r="D32" s="1"/>
      <c r="E32" s="1"/>
      <c r="F32" s="1"/>
    </row>
  </sheetData>
  <mergeCells count="7">
    <mergeCell ref="B30:E30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86" fitToHeight="0" orientation="portrait" r:id="rId1"/>
  <headerFooter alignWithMargins="0">
    <oddFooter>&amp;CСтраница &amp;P из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outlinePr summaryBelow="0"/>
    <pageSetUpPr fitToPage="1"/>
  </sheetPr>
  <dimension ref="A1:E27"/>
  <sheetViews>
    <sheetView showGridLines="0" view="pageBreakPreview" zoomScale="90" zoomScaleNormal="100" zoomScaleSheetLayoutView="90" workbookViewId="0">
      <selection activeCell="I22" sqref="I22"/>
    </sheetView>
  </sheetViews>
  <sheetFormatPr defaultColWidth="9.140625" defaultRowHeight="12.75" x14ac:dyDescent="0.2"/>
  <cols>
    <col min="1" max="1" width="0.7109375" customWidth="1"/>
    <col min="2" max="2" width="53.7109375" customWidth="1"/>
    <col min="3" max="4" width="17.28515625" customWidth="1"/>
    <col min="5" max="5" width="0.140625" customWidth="1"/>
    <col min="6" max="215" width="9.140625" customWidth="1"/>
  </cols>
  <sheetData>
    <row r="1" spans="1:5" ht="18.75" customHeight="1" x14ac:dyDescent="0.25">
      <c r="A1" s="4"/>
      <c r="B1" s="106" t="s">
        <v>169</v>
      </c>
      <c r="C1" s="106"/>
      <c r="D1" s="106"/>
      <c r="E1" s="1"/>
    </row>
    <row r="2" spans="1:5" ht="11.25" customHeight="1" x14ac:dyDescent="0.25">
      <c r="A2" s="4"/>
      <c r="B2" s="106" t="s">
        <v>53</v>
      </c>
      <c r="C2" s="106"/>
      <c r="D2" s="106"/>
      <c r="E2" s="1"/>
    </row>
    <row r="3" spans="1:5" ht="12.75" hidden="1" customHeight="1" x14ac:dyDescent="0.25">
      <c r="A3" s="4"/>
      <c r="B3" s="18"/>
      <c r="C3" s="1"/>
      <c r="D3" s="1"/>
      <c r="E3" s="1"/>
    </row>
    <row r="4" spans="1:5" ht="4.5" customHeight="1" x14ac:dyDescent="0.25">
      <c r="A4" s="4"/>
      <c r="B4" s="18"/>
      <c r="C4" s="1"/>
      <c r="D4" s="1"/>
      <c r="E4" s="1"/>
    </row>
    <row r="5" spans="1:5" ht="90.75" customHeight="1" x14ac:dyDescent="0.25">
      <c r="A5" s="4"/>
      <c r="B5" s="107" t="s">
        <v>168</v>
      </c>
      <c r="C5" s="107"/>
      <c r="D5" s="107"/>
      <c r="E5" s="1"/>
    </row>
    <row r="6" spans="1:5" ht="12.75" customHeight="1" x14ac:dyDescent="0.25">
      <c r="A6" s="4"/>
      <c r="B6" s="4"/>
      <c r="C6" s="4"/>
      <c r="D6" s="1"/>
      <c r="E6" s="1"/>
    </row>
    <row r="7" spans="1:5" ht="12" customHeight="1" x14ac:dyDescent="0.25">
      <c r="A7" s="4"/>
      <c r="B7" s="108" t="s">
        <v>47</v>
      </c>
      <c r="C7" s="108"/>
      <c r="D7" s="108"/>
      <c r="E7" s="1"/>
    </row>
    <row r="8" spans="1:5" ht="35.25" customHeight="1" x14ac:dyDescent="0.25">
      <c r="A8" s="4"/>
      <c r="B8" s="109" t="s">
        <v>46</v>
      </c>
      <c r="C8" s="109" t="s">
        <v>45</v>
      </c>
      <c r="D8" s="111"/>
      <c r="E8" s="1"/>
    </row>
    <row r="9" spans="1:5" ht="15" customHeight="1" x14ac:dyDescent="0.25">
      <c r="A9" s="4"/>
      <c r="B9" s="110"/>
      <c r="C9" s="17" t="s">
        <v>44</v>
      </c>
      <c r="D9" s="16" t="s">
        <v>43</v>
      </c>
      <c r="E9" s="1"/>
    </row>
    <row r="10" spans="1:5" ht="17.25" customHeight="1" x14ac:dyDescent="0.25">
      <c r="A10" s="4"/>
      <c r="B10" s="15" t="s">
        <v>41</v>
      </c>
      <c r="C10" s="12">
        <v>311.10000000000002</v>
      </c>
      <c r="D10" s="14">
        <v>311.10000000000002</v>
      </c>
      <c r="E10" s="1"/>
    </row>
    <row r="11" spans="1:5" ht="17.25" customHeight="1" x14ac:dyDescent="0.25">
      <c r="A11" s="4"/>
      <c r="B11" s="15" t="s">
        <v>35</v>
      </c>
      <c r="C11" s="12">
        <v>2936.7</v>
      </c>
      <c r="D11" s="14">
        <v>1258</v>
      </c>
      <c r="E11" s="1"/>
    </row>
    <row r="12" spans="1:5" ht="17.25" customHeight="1" x14ac:dyDescent="0.25">
      <c r="A12" s="4"/>
      <c r="B12" s="15" t="s">
        <v>34</v>
      </c>
      <c r="C12" s="12">
        <v>6872.3</v>
      </c>
      <c r="D12" s="14">
        <v>6872.3</v>
      </c>
      <c r="E12" s="1"/>
    </row>
    <row r="13" spans="1:5" ht="17.25" customHeight="1" x14ac:dyDescent="0.25">
      <c r="A13" s="4"/>
      <c r="B13" s="15" t="s">
        <v>33</v>
      </c>
      <c r="C13" s="12">
        <v>1228.8</v>
      </c>
      <c r="D13" s="14">
        <v>1228.8</v>
      </c>
      <c r="E13" s="1"/>
    </row>
    <row r="14" spans="1:5" ht="17.25" customHeight="1" x14ac:dyDescent="0.25">
      <c r="A14" s="4"/>
      <c r="B14" s="15" t="s">
        <v>29</v>
      </c>
      <c r="C14" s="12">
        <v>997.4</v>
      </c>
      <c r="D14" s="14">
        <v>800</v>
      </c>
      <c r="E14" s="1"/>
    </row>
    <row r="15" spans="1:5" ht="17.25" customHeight="1" x14ac:dyDescent="0.25">
      <c r="A15" s="4"/>
      <c r="B15" s="15" t="s">
        <v>25</v>
      </c>
      <c r="C15" s="12">
        <v>1600</v>
      </c>
      <c r="D15" s="14">
        <v>1600</v>
      </c>
      <c r="E15" s="1"/>
    </row>
    <row r="16" spans="1:5" ht="17.25" customHeight="1" x14ac:dyDescent="0.25">
      <c r="A16" s="4"/>
      <c r="B16" s="15" t="s">
        <v>22</v>
      </c>
      <c r="C16" s="12">
        <v>585.9</v>
      </c>
      <c r="D16" s="14">
        <v>585.9</v>
      </c>
      <c r="E16" s="1"/>
    </row>
    <row r="17" spans="1:5" ht="17.25" customHeight="1" x14ac:dyDescent="0.25">
      <c r="A17" s="4"/>
      <c r="B17" s="15" t="s">
        <v>20</v>
      </c>
      <c r="C17" s="12">
        <v>690.6</v>
      </c>
      <c r="D17" s="14">
        <v>296</v>
      </c>
      <c r="E17" s="1"/>
    </row>
    <row r="18" spans="1:5" ht="17.25" customHeight="1" x14ac:dyDescent="0.25">
      <c r="A18" s="4"/>
      <c r="B18" s="15" t="s">
        <v>19</v>
      </c>
      <c r="C18" s="12">
        <v>154.1</v>
      </c>
      <c r="D18" s="14">
        <v>400</v>
      </c>
      <c r="E18" s="1"/>
    </row>
    <row r="19" spans="1:5" ht="17.25" customHeight="1" x14ac:dyDescent="0.25">
      <c r="A19" s="4"/>
      <c r="B19" s="15" t="s">
        <v>18</v>
      </c>
      <c r="C19" s="12">
        <v>2098.8000000000002</v>
      </c>
      <c r="D19" s="14">
        <v>3080.2</v>
      </c>
      <c r="E19" s="1"/>
    </row>
    <row r="20" spans="1:5" ht="17.25" customHeight="1" x14ac:dyDescent="0.25">
      <c r="A20" s="4"/>
      <c r="B20" s="15" t="s">
        <v>17</v>
      </c>
      <c r="C20" s="12">
        <v>0</v>
      </c>
      <c r="D20" s="14">
        <v>1941.7</v>
      </c>
      <c r="E20" s="1"/>
    </row>
    <row r="21" spans="1:5" ht="17.25" customHeight="1" x14ac:dyDescent="0.25">
      <c r="A21" s="11"/>
      <c r="B21" s="10" t="s">
        <v>6</v>
      </c>
      <c r="C21" s="9">
        <v>17475.7</v>
      </c>
      <c r="D21" s="9">
        <v>18374</v>
      </c>
      <c r="E21" s="8"/>
    </row>
    <row r="22" spans="1:5" ht="15.75" customHeight="1" x14ac:dyDescent="0.25">
      <c r="A22" s="4"/>
      <c r="B22" s="6" t="s">
        <v>5</v>
      </c>
      <c r="C22" s="6"/>
      <c r="D22" s="7"/>
      <c r="E22" s="1"/>
    </row>
    <row r="23" spans="1:5" ht="14.25" customHeight="1" x14ac:dyDescent="0.25">
      <c r="A23" s="4"/>
      <c r="B23" s="6" t="s">
        <v>4</v>
      </c>
      <c r="C23" s="5">
        <v>17475.7</v>
      </c>
      <c r="D23" s="5">
        <v>18374</v>
      </c>
      <c r="E23" s="1"/>
    </row>
    <row r="24" spans="1:5" ht="12.75" customHeight="1" x14ac:dyDescent="0.25">
      <c r="A24" s="4"/>
      <c r="B24" s="2"/>
      <c r="C24" s="2"/>
      <c r="D24" s="2"/>
      <c r="E24" s="1"/>
    </row>
    <row r="25" spans="1:5" ht="3.75" customHeight="1" x14ac:dyDescent="0.25">
      <c r="A25" s="4"/>
      <c r="B25" s="105" t="s">
        <v>1</v>
      </c>
      <c r="C25" s="105"/>
      <c r="D25" s="105"/>
      <c r="E25" s="1"/>
    </row>
    <row r="26" spans="1:5" ht="12.75" customHeight="1" x14ac:dyDescent="0.25">
      <c r="A26" s="4"/>
      <c r="B26" s="3"/>
      <c r="C26" s="3"/>
      <c r="D26" s="2"/>
      <c r="E26" s="1"/>
    </row>
    <row r="27" spans="1:5" ht="12.75" customHeight="1" x14ac:dyDescent="0.2">
      <c r="A27" s="1" t="s">
        <v>0</v>
      </c>
      <c r="B27" s="1"/>
      <c r="C27" s="1"/>
      <c r="D27" s="1"/>
      <c r="E27" s="1"/>
    </row>
  </sheetData>
  <mergeCells count="7">
    <mergeCell ref="B25:D25"/>
    <mergeCell ref="B1:D1"/>
    <mergeCell ref="B2:D2"/>
    <mergeCell ref="B5:D5"/>
    <mergeCell ref="B7:D7"/>
    <mergeCell ref="B8:B9"/>
    <mergeCell ref="C8:D8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outlinePr summaryBelow="0"/>
    <pageSetUpPr fitToPage="1"/>
  </sheetPr>
  <dimension ref="A1:F17"/>
  <sheetViews>
    <sheetView showGridLines="0" view="pageBreakPreview" zoomScaleNormal="100" zoomScaleSheetLayoutView="100" workbookViewId="0">
      <selection activeCell="E21" sqref="E21"/>
    </sheetView>
  </sheetViews>
  <sheetFormatPr defaultColWidth="9.140625" defaultRowHeight="12.75" x14ac:dyDescent="0.2"/>
  <cols>
    <col min="1" max="1" width="0.7109375" customWidth="1"/>
    <col min="2" max="2" width="53.7109375" customWidth="1"/>
    <col min="3" max="5" width="17.28515625" customWidth="1"/>
    <col min="6" max="6" width="0.140625" customWidth="1"/>
    <col min="7" max="216" width="9.140625" customWidth="1"/>
  </cols>
  <sheetData>
    <row r="1" spans="1:6" ht="21.75" customHeight="1" x14ac:dyDescent="0.25">
      <c r="A1" s="4"/>
      <c r="B1" s="106" t="s">
        <v>171</v>
      </c>
      <c r="C1" s="106"/>
      <c r="D1" s="106"/>
      <c r="E1" s="106"/>
      <c r="F1" s="1"/>
    </row>
    <row r="2" spans="1:6" ht="13.5" customHeight="1" x14ac:dyDescent="0.25">
      <c r="A2" s="4"/>
      <c r="B2" s="106" t="s">
        <v>53</v>
      </c>
      <c r="C2" s="106"/>
      <c r="D2" s="106"/>
      <c r="E2" s="106"/>
      <c r="F2" s="1"/>
    </row>
    <row r="3" spans="1:6" ht="12.75" customHeight="1" x14ac:dyDescent="0.25">
      <c r="A3" s="4"/>
      <c r="B3" s="18"/>
      <c r="C3" s="1"/>
      <c r="D3" s="1"/>
      <c r="E3" s="1"/>
      <c r="F3" s="1"/>
    </row>
    <row r="4" spans="1:6" ht="12.75" customHeight="1" x14ac:dyDescent="0.25">
      <c r="A4" s="4"/>
      <c r="B4" s="18"/>
      <c r="C4" s="1"/>
      <c r="D4" s="1"/>
      <c r="E4" s="1"/>
      <c r="F4" s="1"/>
    </row>
    <row r="5" spans="1:6" ht="80.25" customHeight="1" x14ac:dyDescent="0.25">
      <c r="A5" s="4"/>
      <c r="B5" s="107" t="s">
        <v>170</v>
      </c>
      <c r="C5" s="107"/>
      <c r="D5" s="107"/>
      <c r="E5" s="107"/>
      <c r="F5" s="1"/>
    </row>
    <row r="6" spans="1:6" ht="12.75" customHeight="1" x14ac:dyDescent="0.25">
      <c r="A6" s="4"/>
      <c r="B6" s="4"/>
      <c r="C6" s="4"/>
      <c r="D6" s="1"/>
      <c r="E6" s="1"/>
      <c r="F6" s="1"/>
    </row>
    <row r="7" spans="1:6" ht="12" customHeight="1" x14ac:dyDescent="0.25">
      <c r="A7" s="4"/>
      <c r="B7" s="108" t="s">
        <v>47</v>
      </c>
      <c r="C7" s="108"/>
      <c r="D7" s="108"/>
      <c r="E7" s="108"/>
      <c r="F7" s="1"/>
    </row>
    <row r="8" spans="1:6" ht="35.25" customHeight="1" x14ac:dyDescent="0.25">
      <c r="A8" s="4"/>
      <c r="B8" s="109" t="s">
        <v>46</v>
      </c>
      <c r="C8" s="109" t="s">
        <v>45</v>
      </c>
      <c r="D8" s="111"/>
      <c r="E8" s="111"/>
      <c r="F8" s="1"/>
    </row>
    <row r="9" spans="1:6" ht="15" customHeight="1" x14ac:dyDescent="0.25">
      <c r="A9" s="4"/>
      <c r="B9" s="110"/>
      <c r="C9" s="17" t="s">
        <v>44</v>
      </c>
      <c r="D9" s="16" t="s">
        <v>43</v>
      </c>
      <c r="E9" s="16" t="s">
        <v>42</v>
      </c>
      <c r="F9" s="1"/>
    </row>
    <row r="10" spans="1:6" ht="17.25" customHeight="1" x14ac:dyDescent="0.25">
      <c r="A10" s="4"/>
      <c r="B10" s="15" t="s">
        <v>7</v>
      </c>
      <c r="C10" s="12">
        <v>965635.9</v>
      </c>
      <c r="D10" s="14">
        <v>2346570.9</v>
      </c>
      <c r="E10" s="13">
        <v>521821.2</v>
      </c>
      <c r="F10" s="1"/>
    </row>
    <row r="11" spans="1:6" ht="17.25" customHeight="1" x14ac:dyDescent="0.25">
      <c r="A11" s="11"/>
      <c r="B11" s="10" t="s">
        <v>6</v>
      </c>
      <c r="C11" s="9">
        <v>965635.9</v>
      </c>
      <c r="D11" s="9">
        <v>2346570.9</v>
      </c>
      <c r="E11" s="9">
        <v>521821.2</v>
      </c>
      <c r="F11" s="8"/>
    </row>
    <row r="12" spans="1:6" ht="15.75" customHeight="1" x14ac:dyDescent="0.25">
      <c r="A12" s="4"/>
      <c r="B12" s="6" t="s">
        <v>5</v>
      </c>
      <c r="C12" s="6"/>
      <c r="D12" s="7"/>
      <c r="E12" s="7"/>
      <c r="F12" s="1"/>
    </row>
    <row r="13" spans="1:6" ht="16.5" customHeight="1" x14ac:dyDescent="0.25">
      <c r="A13" s="4"/>
      <c r="B13" s="6" t="s">
        <v>3</v>
      </c>
      <c r="C13" s="5">
        <v>965635.9</v>
      </c>
      <c r="D13" s="5">
        <v>2346570.9</v>
      </c>
      <c r="E13" s="5">
        <v>521821.2</v>
      </c>
      <c r="F13" s="1"/>
    </row>
    <row r="14" spans="1:6" ht="12.75" customHeight="1" x14ac:dyDescent="0.25">
      <c r="A14" s="4"/>
      <c r="B14" s="2"/>
      <c r="C14" s="2"/>
      <c r="D14" s="2"/>
      <c r="E14" s="2"/>
      <c r="F14" s="1"/>
    </row>
    <row r="15" spans="1:6" ht="2.25" customHeight="1" x14ac:dyDescent="0.25">
      <c r="A15" s="4"/>
      <c r="B15" s="105" t="s">
        <v>1</v>
      </c>
      <c r="C15" s="105"/>
      <c r="D15" s="105"/>
      <c r="E15" s="105"/>
      <c r="F15" s="1"/>
    </row>
    <row r="16" spans="1:6" ht="12.75" customHeight="1" x14ac:dyDescent="0.25">
      <c r="A16" s="4"/>
      <c r="B16" s="3"/>
      <c r="C16" s="3"/>
      <c r="D16" s="2"/>
      <c r="E16" s="2"/>
      <c r="F16" s="1"/>
    </row>
    <row r="17" spans="1:6" ht="12.75" customHeight="1" x14ac:dyDescent="0.2">
      <c r="A17" s="1" t="s">
        <v>0</v>
      </c>
      <c r="B17" s="1"/>
      <c r="C17" s="1"/>
      <c r="D17" s="1"/>
      <c r="E17" s="1"/>
      <c r="F17" s="1"/>
    </row>
  </sheetData>
  <mergeCells count="7">
    <mergeCell ref="B15:E15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86" fitToHeight="0" orientation="portrait" r:id="rId1"/>
  <headerFooter alignWithMargins="0">
    <oddFooter>&amp;CСтраница &amp;P из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outlinePr summaryBelow="0"/>
    <pageSetUpPr fitToPage="1"/>
  </sheetPr>
  <dimension ref="A1:E30"/>
  <sheetViews>
    <sheetView showGridLines="0" view="pageBreakPreview" zoomScaleNormal="100" zoomScaleSheetLayoutView="100" workbookViewId="0">
      <selection activeCell="C26" sqref="C26:C27"/>
    </sheetView>
  </sheetViews>
  <sheetFormatPr defaultColWidth="9.140625" defaultRowHeight="12.75" x14ac:dyDescent="0.2"/>
  <cols>
    <col min="1" max="1" width="0.7109375" customWidth="1"/>
    <col min="2" max="2" width="53.7109375" customWidth="1"/>
    <col min="3" max="4" width="17.28515625" customWidth="1"/>
    <col min="5" max="5" width="0.140625" customWidth="1"/>
    <col min="6" max="215" width="9.140625" customWidth="1"/>
  </cols>
  <sheetData>
    <row r="1" spans="1:5" ht="18.75" customHeight="1" x14ac:dyDescent="0.25">
      <c r="A1" s="4"/>
      <c r="B1" s="106" t="s">
        <v>173</v>
      </c>
      <c r="C1" s="106"/>
      <c r="D1" s="106"/>
      <c r="E1" s="1"/>
    </row>
    <row r="2" spans="1:5" ht="12.75" customHeight="1" x14ac:dyDescent="0.25">
      <c r="A2" s="4"/>
      <c r="B2" s="106" t="s">
        <v>53</v>
      </c>
      <c r="C2" s="106"/>
      <c r="D2" s="106"/>
      <c r="E2" s="1"/>
    </row>
    <row r="3" spans="1:5" ht="4.5" customHeight="1" x14ac:dyDescent="0.25">
      <c r="A3" s="4"/>
      <c r="B3" s="18"/>
      <c r="C3" s="1"/>
      <c r="D3" s="1"/>
      <c r="E3" s="1"/>
    </row>
    <row r="4" spans="1:5" ht="12.75" customHeight="1" x14ac:dyDescent="0.25">
      <c r="A4" s="4"/>
      <c r="B4" s="18"/>
      <c r="C4" s="1"/>
      <c r="D4" s="1"/>
      <c r="E4" s="1"/>
    </row>
    <row r="5" spans="1:5" ht="100.5" customHeight="1" x14ac:dyDescent="0.25">
      <c r="A5" s="4"/>
      <c r="B5" s="107" t="s">
        <v>172</v>
      </c>
      <c r="C5" s="107"/>
      <c r="D5" s="107"/>
      <c r="E5" s="1"/>
    </row>
    <row r="6" spans="1:5" ht="12.75" customHeight="1" x14ac:dyDescent="0.25">
      <c r="A6" s="4"/>
      <c r="B6" s="4"/>
      <c r="C6" s="4"/>
      <c r="D6" s="1"/>
      <c r="E6" s="1"/>
    </row>
    <row r="7" spans="1:5" ht="12" customHeight="1" x14ac:dyDescent="0.25">
      <c r="A7" s="4"/>
      <c r="B7" s="108" t="s">
        <v>47</v>
      </c>
      <c r="C7" s="108"/>
      <c r="D7" s="108"/>
      <c r="E7" s="1"/>
    </row>
    <row r="8" spans="1:5" ht="35.25" customHeight="1" x14ac:dyDescent="0.25">
      <c r="A8" s="4"/>
      <c r="B8" s="109" t="s">
        <v>46</v>
      </c>
      <c r="C8" s="109" t="s">
        <v>45</v>
      </c>
      <c r="D8" s="111"/>
      <c r="E8" s="1"/>
    </row>
    <row r="9" spans="1:5" ht="15" customHeight="1" x14ac:dyDescent="0.25">
      <c r="A9" s="4"/>
      <c r="B9" s="110"/>
      <c r="C9" s="17" t="s">
        <v>44</v>
      </c>
      <c r="D9" s="16" t="s">
        <v>43</v>
      </c>
      <c r="E9" s="1"/>
    </row>
    <row r="10" spans="1:5" ht="17.25" customHeight="1" x14ac:dyDescent="0.25">
      <c r="A10" s="4"/>
      <c r="B10" s="15" t="s">
        <v>40</v>
      </c>
      <c r="C10" s="12">
        <v>2500</v>
      </c>
      <c r="D10" s="14">
        <v>0</v>
      </c>
      <c r="E10" s="1"/>
    </row>
    <row r="11" spans="1:5" ht="17.25" customHeight="1" x14ac:dyDescent="0.25">
      <c r="A11" s="4"/>
      <c r="B11" s="15" t="s">
        <v>35</v>
      </c>
      <c r="C11" s="12">
        <v>35000</v>
      </c>
      <c r="D11" s="14">
        <v>0</v>
      </c>
      <c r="E11" s="1"/>
    </row>
    <row r="12" spans="1:5" ht="17.25" customHeight="1" x14ac:dyDescent="0.25">
      <c r="A12" s="4"/>
      <c r="B12" s="15" t="s">
        <v>30</v>
      </c>
      <c r="C12" s="12">
        <v>21000</v>
      </c>
      <c r="D12" s="14">
        <v>0</v>
      </c>
      <c r="E12" s="1"/>
    </row>
    <row r="13" spans="1:5" ht="17.25" customHeight="1" x14ac:dyDescent="0.25">
      <c r="A13" s="4"/>
      <c r="B13" s="15" t="s">
        <v>29</v>
      </c>
      <c r="C13" s="12">
        <v>14500</v>
      </c>
      <c r="D13" s="14">
        <v>0</v>
      </c>
      <c r="E13" s="1"/>
    </row>
    <row r="14" spans="1:5" ht="17.25" customHeight="1" x14ac:dyDescent="0.25">
      <c r="A14" s="4"/>
      <c r="B14" s="15" t="s">
        <v>28</v>
      </c>
      <c r="C14" s="12">
        <v>3500</v>
      </c>
      <c r="D14" s="14">
        <v>0</v>
      </c>
      <c r="E14" s="1"/>
    </row>
    <row r="15" spans="1:5" ht="17.25" customHeight="1" x14ac:dyDescent="0.25">
      <c r="A15" s="4"/>
      <c r="B15" s="15" t="s">
        <v>26</v>
      </c>
      <c r="C15" s="12">
        <v>34000</v>
      </c>
      <c r="D15" s="14">
        <v>0</v>
      </c>
      <c r="E15" s="1"/>
    </row>
    <row r="16" spans="1:5" ht="17.25" customHeight="1" x14ac:dyDescent="0.25">
      <c r="A16" s="4"/>
      <c r="B16" s="15" t="s">
        <v>23</v>
      </c>
      <c r="C16" s="12">
        <v>23100</v>
      </c>
      <c r="D16" s="14">
        <v>0</v>
      </c>
      <c r="E16" s="1"/>
    </row>
    <row r="17" spans="1:5" ht="17.25" customHeight="1" x14ac:dyDescent="0.25">
      <c r="A17" s="4"/>
      <c r="B17" s="15" t="s">
        <v>20</v>
      </c>
      <c r="C17" s="12">
        <v>50000</v>
      </c>
      <c r="D17" s="14">
        <v>0</v>
      </c>
      <c r="E17" s="1"/>
    </row>
    <row r="18" spans="1:5" ht="17.25" customHeight="1" x14ac:dyDescent="0.25">
      <c r="A18" s="4"/>
      <c r="B18" s="15" t="s">
        <v>19</v>
      </c>
      <c r="C18" s="12">
        <v>18000</v>
      </c>
      <c r="D18" s="14">
        <v>0</v>
      </c>
      <c r="E18" s="1"/>
    </row>
    <row r="19" spans="1:5" ht="17.25" customHeight="1" x14ac:dyDescent="0.25">
      <c r="A19" s="4"/>
      <c r="B19" s="15" t="s">
        <v>13</v>
      </c>
      <c r="C19" s="12">
        <v>600</v>
      </c>
      <c r="D19" s="14">
        <v>0</v>
      </c>
      <c r="E19" s="1"/>
    </row>
    <row r="20" spans="1:5" ht="17.25" customHeight="1" x14ac:dyDescent="0.25">
      <c r="A20" s="4"/>
      <c r="B20" s="15" t="s">
        <v>10</v>
      </c>
      <c r="C20" s="12">
        <v>400</v>
      </c>
      <c r="D20" s="14">
        <v>0</v>
      </c>
      <c r="E20" s="1"/>
    </row>
    <row r="21" spans="1:5" ht="17.25" customHeight="1" x14ac:dyDescent="0.25">
      <c r="A21" s="4"/>
      <c r="B21" s="15" t="s">
        <v>9</v>
      </c>
      <c r="C21" s="12">
        <v>80813</v>
      </c>
      <c r="D21" s="14">
        <v>80813</v>
      </c>
      <c r="E21" s="1"/>
    </row>
    <row r="22" spans="1:5" ht="17.25" customHeight="1" x14ac:dyDescent="0.25">
      <c r="A22" s="4"/>
      <c r="B22" s="15" t="s">
        <v>8</v>
      </c>
      <c r="C22" s="12">
        <v>53000</v>
      </c>
      <c r="D22" s="14">
        <v>0</v>
      </c>
      <c r="E22" s="1"/>
    </row>
    <row r="23" spans="1:5" ht="17.25" customHeight="1" x14ac:dyDescent="0.25">
      <c r="A23" s="4"/>
      <c r="B23" s="15" t="s">
        <v>7</v>
      </c>
      <c r="C23" s="12">
        <v>27000</v>
      </c>
      <c r="D23" s="14">
        <v>0</v>
      </c>
      <c r="E23" s="1"/>
    </row>
    <row r="24" spans="1:5" ht="17.25" customHeight="1" x14ac:dyDescent="0.25">
      <c r="A24" s="11"/>
      <c r="B24" s="10" t="s">
        <v>6</v>
      </c>
      <c r="C24" s="9">
        <v>363413</v>
      </c>
      <c r="D24" s="9">
        <v>80813</v>
      </c>
      <c r="E24" s="8"/>
    </row>
    <row r="25" spans="1:5" ht="15.75" customHeight="1" x14ac:dyDescent="0.25">
      <c r="A25" s="4"/>
      <c r="B25" s="6" t="s">
        <v>5</v>
      </c>
      <c r="C25" s="6"/>
      <c r="D25" s="7"/>
      <c r="E25" s="1"/>
    </row>
    <row r="26" spans="1:5" ht="14.25" customHeight="1" x14ac:dyDescent="0.25">
      <c r="A26" s="4"/>
      <c r="B26" s="6" t="s">
        <v>4</v>
      </c>
      <c r="C26" s="5">
        <v>202200</v>
      </c>
      <c r="D26" s="5">
        <v>0</v>
      </c>
      <c r="E26" s="1"/>
    </row>
    <row r="27" spans="1:5" ht="16.5" customHeight="1" x14ac:dyDescent="0.25">
      <c r="A27" s="4"/>
      <c r="B27" s="6" t="s">
        <v>3</v>
      </c>
      <c r="C27" s="5">
        <v>161213</v>
      </c>
      <c r="D27" s="5">
        <v>80813</v>
      </c>
      <c r="E27" s="1"/>
    </row>
    <row r="28" spans="1:5" ht="12.75" customHeight="1" x14ac:dyDescent="0.25">
      <c r="A28" s="4"/>
      <c r="B28" s="127" t="s">
        <v>1</v>
      </c>
      <c r="C28" s="127"/>
      <c r="D28" s="127"/>
      <c r="E28" s="1"/>
    </row>
    <row r="29" spans="1:5" ht="12.75" customHeight="1" x14ac:dyDescent="0.25">
      <c r="A29" s="4"/>
      <c r="B29" s="3"/>
      <c r="C29" s="3"/>
      <c r="D29" s="2"/>
      <c r="E29" s="1"/>
    </row>
    <row r="30" spans="1:5" ht="12.75" customHeight="1" x14ac:dyDescent="0.2">
      <c r="A30" s="1" t="s">
        <v>0</v>
      </c>
      <c r="B30" s="1"/>
      <c r="C30" s="1"/>
      <c r="D30" s="1"/>
      <c r="E30" s="1"/>
    </row>
  </sheetData>
  <mergeCells count="7">
    <mergeCell ref="B28:D28"/>
    <mergeCell ref="B1:D1"/>
    <mergeCell ref="B2:D2"/>
    <mergeCell ref="B5:D5"/>
    <mergeCell ref="B7:D7"/>
    <mergeCell ref="B8:B9"/>
    <mergeCell ref="C8:D8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outlinePr summaryBelow="0"/>
    <pageSetUpPr fitToPage="1"/>
  </sheetPr>
  <dimension ref="A1:E34"/>
  <sheetViews>
    <sheetView showGridLines="0" view="pageBreakPreview" zoomScaleNormal="100" zoomScaleSheetLayoutView="100" workbookViewId="0">
      <selection activeCell="I23" sqref="I23"/>
    </sheetView>
  </sheetViews>
  <sheetFormatPr defaultColWidth="9.140625" defaultRowHeight="12.75" x14ac:dyDescent="0.2"/>
  <cols>
    <col min="1" max="1" width="0.7109375" customWidth="1"/>
    <col min="2" max="2" width="53.7109375" customWidth="1"/>
    <col min="3" max="4" width="17.28515625" customWidth="1"/>
    <col min="5" max="5" width="0.140625" customWidth="1"/>
    <col min="6" max="215" width="9.140625" customWidth="1"/>
  </cols>
  <sheetData>
    <row r="1" spans="1:5" ht="18" customHeight="1" x14ac:dyDescent="0.25">
      <c r="A1" s="4"/>
      <c r="B1" s="106" t="s">
        <v>175</v>
      </c>
      <c r="C1" s="106"/>
      <c r="D1" s="106"/>
      <c r="E1" s="1"/>
    </row>
    <row r="2" spans="1:5" ht="12.75" customHeight="1" x14ac:dyDescent="0.25">
      <c r="A2" s="4"/>
      <c r="B2" s="106" t="s">
        <v>53</v>
      </c>
      <c r="C2" s="106"/>
      <c r="D2" s="106"/>
      <c r="E2" s="1"/>
    </row>
    <row r="3" spans="1:5" ht="5.25" customHeight="1" x14ac:dyDescent="0.25">
      <c r="A3" s="4"/>
      <c r="B3" s="18"/>
      <c r="C3" s="1"/>
      <c r="D3" s="1"/>
      <c r="E3" s="1"/>
    </row>
    <row r="4" spans="1:5" ht="12.75" customHeight="1" x14ac:dyDescent="0.25">
      <c r="A4" s="4"/>
      <c r="B4" s="18"/>
      <c r="C4" s="1"/>
      <c r="D4" s="1"/>
      <c r="E4" s="1"/>
    </row>
    <row r="5" spans="1:5" ht="60.75" customHeight="1" x14ac:dyDescent="0.25">
      <c r="A5" s="4"/>
      <c r="B5" s="107" t="s">
        <v>174</v>
      </c>
      <c r="C5" s="107"/>
      <c r="D5" s="107"/>
      <c r="E5" s="1"/>
    </row>
    <row r="6" spans="1:5" ht="12.75" customHeight="1" x14ac:dyDescent="0.25">
      <c r="A6" s="4"/>
      <c r="B6" s="4"/>
      <c r="C6" s="4"/>
      <c r="D6" s="1"/>
      <c r="E6" s="1"/>
    </row>
    <row r="7" spans="1:5" ht="12" customHeight="1" x14ac:dyDescent="0.25">
      <c r="A7" s="4"/>
      <c r="B7" s="108" t="s">
        <v>47</v>
      </c>
      <c r="C7" s="108"/>
      <c r="D7" s="108"/>
      <c r="E7" s="1"/>
    </row>
    <row r="8" spans="1:5" ht="35.25" customHeight="1" x14ac:dyDescent="0.25">
      <c r="A8" s="4"/>
      <c r="B8" s="109" t="s">
        <v>46</v>
      </c>
      <c r="C8" s="109" t="s">
        <v>45</v>
      </c>
      <c r="D8" s="111"/>
      <c r="E8" s="1"/>
    </row>
    <row r="9" spans="1:5" ht="15" customHeight="1" x14ac:dyDescent="0.25">
      <c r="A9" s="4"/>
      <c r="B9" s="110"/>
      <c r="C9" s="17" t="s">
        <v>44</v>
      </c>
      <c r="D9" s="16" t="s">
        <v>43</v>
      </c>
      <c r="E9" s="1"/>
    </row>
    <row r="10" spans="1:5" ht="17.25" customHeight="1" x14ac:dyDescent="0.25">
      <c r="A10" s="4"/>
      <c r="B10" s="15" t="s">
        <v>40</v>
      </c>
      <c r="C10" s="12">
        <v>3100.1</v>
      </c>
      <c r="D10" s="14">
        <v>3134.63</v>
      </c>
      <c r="E10" s="1"/>
    </row>
    <row r="11" spans="1:5" ht="17.25" customHeight="1" x14ac:dyDescent="0.25">
      <c r="A11" s="4"/>
      <c r="B11" s="15" t="s">
        <v>37</v>
      </c>
      <c r="C11" s="12">
        <v>1060.5999999999999</v>
      </c>
      <c r="D11" s="14">
        <v>18450.849999999999</v>
      </c>
      <c r="E11" s="1"/>
    </row>
    <row r="12" spans="1:5" ht="17.25" customHeight="1" x14ac:dyDescent="0.25">
      <c r="A12" s="4"/>
      <c r="B12" s="15" t="s">
        <v>35</v>
      </c>
      <c r="C12" s="12">
        <v>328.6</v>
      </c>
      <c r="D12" s="14">
        <v>13043.39</v>
      </c>
      <c r="E12" s="1"/>
    </row>
    <row r="13" spans="1:5" ht="17.25" customHeight="1" x14ac:dyDescent="0.25">
      <c r="A13" s="4"/>
      <c r="B13" s="15" t="s">
        <v>34</v>
      </c>
      <c r="C13" s="12">
        <v>1747.3</v>
      </c>
      <c r="D13" s="14">
        <v>12019.1</v>
      </c>
      <c r="E13" s="1"/>
    </row>
    <row r="14" spans="1:5" ht="17.25" customHeight="1" x14ac:dyDescent="0.25">
      <c r="A14" s="4"/>
      <c r="B14" s="15" t="s">
        <v>30</v>
      </c>
      <c r="C14" s="12">
        <v>198.4</v>
      </c>
      <c r="D14" s="14">
        <v>0</v>
      </c>
      <c r="E14" s="1"/>
    </row>
    <row r="15" spans="1:5" ht="17.25" customHeight="1" x14ac:dyDescent="0.25">
      <c r="A15" s="4"/>
      <c r="B15" s="15" t="s">
        <v>29</v>
      </c>
      <c r="C15" s="12">
        <v>2162.6</v>
      </c>
      <c r="D15" s="14">
        <v>12475.17</v>
      </c>
      <c r="E15" s="1"/>
    </row>
    <row r="16" spans="1:5" ht="17.25" customHeight="1" x14ac:dyDescent="0.25">
      <c r="A16" s="4"/>
      <c r="B16" s="15" t="s">
        <v>28</v>
      </c>
      <c r="C16" s="12">
        <v>1802.4</v>
      </c>
      <c r="D16" s="14">
        <v>0</v>
      </c>
      <c r="E16" s="1"/>
    </row>
    <row r="17" spans="1:5" ht="17.25" customHeight="1" x14ac:dyDescent="0.25">
      <c r="A17" s="4"/>
      <c r="B17" s="15" t="s">
        <v>27</v>
      </c>
      <c r="C17" s="12">
        <v>7828.9</v>
      </c>
      <c r="D17" s="14">
        <v>0</v>
      </c>
      <c r="E17" s="1"/>
    </row>
    <row r="18" spans="1:5" ht="17.25" customHeight="1" x14ac:dyDescent="0.25">
      <c r="A18" s="4"/>
      <c r="B18" s="15" t="s">
        <v>25</v>
      </c>
      <c r="C18" s="12">
        <v>5581.4</v>
      </c>
      <c r="D18" s="14">
        <v>0</v>
      </c>
      <c r="E18" s="1"/>
    </row>
    <row r="19" spans="1:5" ht="17.25" customHeight="1" x14ac:dyDescent="0.25">
      <c r="A19" s="4"/>
      <c r="B19" s="15" t="s">
        <v>22</v>
      </c>
      <c r="C19" s="12">
        <v>4929.3</v>
      </c>
      <c r="D19" s="14">
        <v>1671.43</v>
      </c>
      <c r="E19" s="1"/>
    </row>
    <row r="20" spans="1:5" ht="17.25" customHeight="1" x14ac:dyDescent="0.25">
      <c r="A20" s="4"/>
      <c r="B20" s="15" t="s">
        <v>20</v>
      </c>
      <c r="C20" s="12">
        <v>10450.799999999999</v>
      </c>
      <c r="D20" s="14">
        <v>13878.62</v>
      </c>
      <c r="E20" s="1"/>
    </row>
    <row r="21" spans="1:5" ht="17.25" customHeight="1" x14ac:dyDescent="0.25">
      <c r="A21" s="4"/>
      <c r="B21" s="15" t="s">
        <v>19</v>
      </c>
      <c r="C21" s="12">
        <v>7256.4</v>
      </c>
      <c r="D21" s="14">
        <v>4549.45</v>
      </c>
      <c r="E21" s="1"/>
    </row>
    <row r="22" spans="1:5" ht="17.25" customHeight="1" x14ac:dyDescent="0.25">
      <c r="A22" s="4"/>
      <c r="B22" s="15" t="s">
        <v>15</v>
      </c>
      <c r="C22" s="12">
        <v>4249.3</v>
      </c>
      <c r="D22" s="14">
        <v>3446.35</v>
      </c>
      <c r="E22" s="1"/>
    </row>
    <row r="23" spans="1:5" ht="17.25" customHeight="1" x14ac:dyDescent="0.25">
      <c r="A23" s="4"/>
      <c r="B23" s="15" t="s">
        <v>14</v>
      </c>
      <c r="C23" s="12">
        <v>13789</v>
      </c>
      <c r="D23" s="14">
        <v>3540.55</v>
      </c>
      <c r="E23" s="1"/>
    </row>
    <row r="24" spans="1:5" ht="17.25" customHeight="1" x14ac:dyDescent="0.25">
      <c r="A24" s="4"/>
      <c r="B24" s="15" t="s">
        <v>13</v>
      </c>
      <c r="C24" s="12">
        <v>14159.9</v>
      </c>
      <c r="D24" s="14">
        <v>0</v>
      </c>
      <c r="E24" s="1"/>
    </row>
    <row r="25" spans="1:5" ht="17.25" customHeight="1" x14ac:dyDescent="0.25">
      <c r="A25" s="4"/>
      <c r="B25" s="15" t="s">
        <v>11</v>
      </c>
      <c r="C25" s="12">
        <v>12702.7</v>
      </c>
      <c r="D25" s="14">
        <v>130030.5</v>
      </c>
      <c r="E25" s="1"/>
    </row>
    <row r="26" spans="1:5" ht="17.25" customHeight="1" x14ac:dyDescent="0.25">
      <c r="A26" s="4"/>
      <c r="B26" s="15" t="s">
        <v>10</v>
      </c>
      <c r="C26" s="12">
        <v>13.8</v>
      </c>
      <c r="D26" s="14">
        <v>13851.48</v>
      </c>
      <c r="E26" s="1"/>
    </row>
    <row r="27" spans="1:5" ht="17.25" customHeight="1" x14ac:dyDescent="0.25">
      <c r="A27" s="4"/>
      <c r="B27" s="15" t="s">
        <v>7</v>
      </c>
      <c r="C27" s="12">
        <v>81165.399999999994</v>
      </c>
      <c r="D27" s="14">
        <v>77372.77</v>
      </c>
      <c r="E27" s="1"/>
    </row>
    <row r="28" spans="1:5" ht="17.25" customHeight="1" x14ac:dyDescent="0.25">
      <c r="A28" s="11"/>
      <c r="B28" s="10" t="s">
        <v>6</v>
      </c>
      <c r="C28" s="9">
        <v>172526.9</v>
      </c>
      <c r="D28" s="9">
        <v>307464.28999999998</v>
      </c>
      <c r="E28" s="8"/>
    </row>
    <row r="29" spans="1:5" ht="15.75" customHeight="1" x14ac:dyDescent="0.25">
      <c r="A29" s="4"/>
      <c r="B29" s="6" t="s">
        <v>5</v>
      </c>
      <c r="C29" s="6"/>
      <c r="D29" s="7"/>
      <c r="E29" s="1"/>
    </row>
    <row r="30" spans="1:5" ht="14.25" customHeight="1" x14ac:dyDescent="0.25">
      <c r="A30" s="4"/>
      <c r="B30" s="6" t="s">
        <v>4</v>
      </c>
      <c r="C30" s="5">
        <v>78645</v>
      </c>
      <c r="D30" s="5">
        <v>86209.5</v>
      </c>
      <c r="E30" s="1"/>
    </row>
    <row r="31" spans="1:5" ht="16.5" customHeight="1" x14ac:dyDescent="0.25">
      <c r="A31" s="4"/>
      <c r="B31" s="6" t="s">
        <v>3</v>
      </c>
      <c r="C31" s="5">
        <v>93881.9</v>
      </c>
      <c r="D31" s="5">
        <v>221254.8</v>
      </c>
      <c r="E31" s="1"/>
    </row>
    <row r="32" spans="1:5" ht="12.75" customHeight="1" x14ac:dyDescent="0.25">
      <c r="A32" s="4"/>
      <c r="B32" s="105" t="s">
        <v>1</v>
      </c>
      <c r="C32" s="105"/>
      <c r="D32" s="105"/>
      <c r="E32" s="1"/>
    </row>
    <row r="33" spans="1:5" ht="12.75" customHeight="1" x14ac:dyDescent="0.25">
      <c r="A33" s="4"/>
      <c r="B33" s="3"/>
      <c r="C33" s="3"/>
      <c r="D33" s="2"/>
      <c r="E33" s="1"/>
    </row>
    <row r="34" spans="1:5" ht="12.75" customHeight="1" x14ac:dyDescent="0.2">
      <c r="A34" s="1" t="s">
        <v>0</v>
      </c>
      <c r="B34" s="1"/>
      <c r="C34" s="1"/>
      <c r="D34" s="1"/>
      <c r="E34" s="1"/>
    </row>
  </sheetData>
  <mergeCells count="7">
    <mergeCell ref="B32:D32"/>
    <mergeCell ref="B1:D1"/>
    <mergeCell ref="B2:D2"/>
    <mergeCell ref="B5:D5"/>
    <mergeCell ref="B7:D7"/>
    <mergeCell ref="B8:B9"/>
    <mergeCell ref="C8:D8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outlinePr summaryBelow="0"/>
    <pageSetUpPr fitToPage="1"/>
  </sheetPr>
  <dimension ref="A1:E16"/>
  <sheetViews>
    <sheetView showGridLines="0" view="pageBreakPreview" zoomScaleNormal="100" zoomScaleSheetLayoutView="100" workbookViewId="0">
      <selection activeCell="G11" sqref="G11"/>
    </sheetView>
  </sheetViews>
  <sheetFormatPr defaultColWidth="9.140625" defaultRowHeight="12.75" x14ac:dyDescent="0.2"/>
  <cols>
    <col min="1" max="1" width="0.7109375" customWidth="1"/>
    <col min="2" max="2" width="53.7109375" customWidth="1"/>
    <col min="3" max="4" width="17.28515625" customWidth="1"/>
    <col min="5" max="5" width="0.140625" customWidth="1"/>
    <col min="6" max="215" width="9.140625" customWidth="1"/>
  </cols>
  <sheetData>
    <row r="1" spans="1:5" ht="19.5" customHeight="1" x14ac:dyDescent="0.25">
      <c r="A1" s="4"/>
      <c r="B1" s="106" t="s">
        <v>176</v>
      </c>
      <c r="C1" s="106"/>
      <c r="D1" s="106"/>
      <c r="E1" s="1"/>
    </row>
    <row r="2" spans="1:5" ht="12.75" customHeight="1" x14ac:dyDescent="0.25">
      <c r="A2" s="4"/>
      <c r="B2" s="106" t="s">
        <v>53</v>
      </c>
      <c r="C2" s="106"/>
      <c r="D2" s="106"/>
      <c r="E2" s="1"/>
    </row>
    <row r="3" spans="1:5" ht="1.5" customHeight="1" x14ac:dyDescent="0.25">
      <c r="A3" s="4"/>
      <c r="B3" s="18"/>
      <c r="C3" s="1"/>
      <c r="D3" s="1"/>
      <c r="E3" s="1"/>
    </row>
    <row r="4" spans="1:5" ht="12.75" hidden="1" customHeight="1" x14ac:dyDescent="0.25">
      <c r="A4" s="4"/>
      <c r="B4" s="18"/>
      <c r="C4" s="1"/>
      <c r="D4" s="1"/>
      <c r="E4" s="1"/>
    </row>
    <row r="5" spans="1:5" ht="89.25" customHeight="1" x14ac:dyDescent="0.25">
      <c r="A5" s="4"/>
      <c r="B5" s="107" t="s">
        <v>205</v>
      </c>
      <c r="C5" s="107"/>
      <c r="D5" s="107"/>
      <c r="E5" s="1"/>
    </row>
    <row r="6" spans="1:5" ht="12.75" customHeight="1" x14ac:dyDescent="0.25">
      <c r="A6" s="4"/>
      <c r="B6" s="4"/>
      <c r="C6" s="4"/>
      <c r="D6" s="1"/>
      <c r="E6" s="1"/>
    </row>
    <row r="7" spans="1:5" ht="12" customHeight="1" x14ac:dyDescent="0.25">
      <c r="A7" s="4"/>
      <c r="B7" s="108" t="s">
        <v>47</v>
      </c>
      <c r="C7" s="108"/>
      <c r="D7" s="108"/>
      <c r="E7" s="1"/>
    </row>
    <row r="8" spans="1:5" ht="35.25" customHeight="1" x14ac:dyDescent="0.25">
      <c r="A8" s="4"/>
      <c r="B8" s="109" t="s">
        <v>46</v>
      </c>
      <c r="C8" s="109" t="s">
        <v>45</v>
      </c>
      <c r="D8" s="111"/>
      <c r="E8" s="1"/>
    </row>
    <row r="9" spans="1:5" ht="15" customHeight="1" x14ac:dyDescent="0.25">
      <c r="A9" s="4"/>
      <c r="B9" s="110"/>
      <c r="C9" s="17" t="s">
        <v>44</v>
      </c>
      <c r="D9" s="16" t="s">
        <v>43</v>
      </c>
      <c r="E9" s="1"/>
    </row>
    <row r="10" spans="1:5" ht="17.25" customHeight="1" x14ac:dyDescent="0.25">
      <c r="A10" s="4"/>
      <c r="B10" s="15" t="s">
        <v>7</v>
      </c>
      <c r="C10" s="12">
        <v>79213.7</v>
      </c>
      <c r="D10" s="14">
        <v>68444.028600000005</v>
      </c>
      <c r="E10" s="1"/>
    </row>
    <row r="11" spans="1:5" ht="17.25" customHeight="1" x14ac:dyDescent="0.25">
      <c r="A11" s="11"/>
      <c r="B11" s="10" t="s">
        <v>6</v>
      </c>
      <c r="C11" s="9">
        <v>79213.7</v>
      </c>
      <c r="D11" s="9">
        <v>68444.03</v>
      </c>
      <c r="E11" s="8"/>
    </row>
    <row r="12" spans="1:5" ht="15.75" customHeight="1" x14ac:dyDescent="0.25">
      <c r="A12" s="4"/>
      <c r="B12" s="6" t="s">
        <v>5</v>
      </c>
      <c r="C12" s="6"/>
      <c r="D12" s="7"/>
      <c r="E12" s="1"/>
    </row>
    <row r="13" spans="1:5" ht="16.5" customHeight="1" x14ac:dyDescent="0.25">
      <c r="A13" s="4"/>
      <c r="B13" s="6" t="s">
        <v>3</v>
      </c>
      <c r="C13" s="5">
        <v>79213.7</v>
      </c>
      <c r="D13" s="5">
        <v>68444</v>
      </c>
      <c r="E13" s="1"/>
    </row>
    <row r="14" spans="1:5" ht="12.75" customHeight="1" x14ac:dyDescent="0.25">
      <c r="A14" s="4"/>
      <c r="B14" s="105" t="s">
        <v>1</v>
      </c>
      <c r="C14" s="105"/>
      <c r="D14" s="105"/>
      <c r="E14" s="1"/>
    </row>
    <row r="15" spans="1:5" ht="12.75" customHeight="1" x14ac:dyDescent="0.25">
      <c r="A15" s="4"/>
      <c r="B15" s="3"/>
      <c r="C15" s="3"/>
      <c r="D15" s="2"/>
      <c r="E15" s="1"/>
    </row>
    <row r="16" spans="1:5" ht="12.75" customHeight="1" x14ac:dyDescent="0.2">
      <c r="A16" s="1" t="s">
        <v>0</v>
      </c>
      <c r="B16" s="1"/>
      <c r="C16" s="1"/>
      <c r="D16" s="1"/>
      <c r="E16" s="1"/>
    </row>
  </sheetData>
  <mergeCells count="7">
    <mergeCell ref="B14:D14"/>
    <mergeCell ref="B1:D1"/>
    <mergeCell ref="B2:D2"/>
    <mergeCell ref="B5:D5"/>
    <mergeCell ref="B7:D7"/>
    <mergeCell ref="B8:B9"/>
    <mergeCell ref="C8:D8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outlinePr summaryBelow="0"/>
    <pageSetUpPr fitToPage="1"/>
  </sheetPr>
  <dimension ref="A1:D21"/>
  <sheetViews>
    <sheetView showGridLines="0" view="pageBreakPreview" zoomScaleNormal="100" zoomScaleSheetLayoutView="100" workbookViewId="0">
      <selection activeCell="C8" sqref="C8:C9"/>
    </sheetView>
  </sheetViews>
  <sheetFormatPr defaultColWidth="9.140625" defaultRowHeight="12.75" x14ac:dyDescent="0.2"/>
  <cols>
    <col min="1" max="1" width="0.7109375" customWidth="1"/>
    <col min="2" max="2" width="53.7109375" customWidth="1"/>
    <col min="3" max="3" width="17.28515625" customWidth="1"/>
    <col min="4" max="4" width="0.140625" customWidth="1"/>
    <col min="5" max="214" width="9.140625" customWidth="1"/>
  </cols>
  <sheetData>
    <row r="1" spans="1:4" ht="18" customHeight="1" x14ac:dyDescent="0.25">
      <c r="A1" s="4"/>
      <c r="B1" s="106" t="s">
        <v>178</v>
      </c>
      <c r="C1" s="106"/>
      <c r="D1" s="1"/>
    </row>
    <row r="2" spans="1:4" ht="12.75" customHeight="1" x14ac:dyDescent="0.25">
      <c r="A2" s="4"/>
      <c r="B2" s="106" t="s">
        <v>53</v>
      </c>
      <c r="C2" s="106"/>
      <c r="D2" s="1"/>
    </row>
    <row r="3" spans="1:4" ht="6" customHeight="1" x14ac:dyDescent="0.25">
      <c r="A3" s="4"/>
      <c r="B3" s="18"/>
      <c r="C3" s="1"/>
      <c r="D3" s="1"/>
    </row>
    <row r="4" spans="1:4" ht="12.75" customHeight="1" x14ac:dyDescent="0.25">
      <c r="A4" s="4"/>
      <c r="B4" s="18"/>
      <c r="C4" s="1"/>
      <c r="D4" s="1"/>
    </row>
    <row r="5" spans="1:4" ht="86.25" customHeight="1" x14ac:dyDescent="0.25">
      <c r="A5" s="4"/>
      <c r="B5" s="107" t="s">
        <v>177</v>
      </c>
      <c r="C5" s="107"/>
      <c r="D5" s="1"/>
    </row>
    <row r="6" spans="1:4" ht="5.25" customHeight="1" x14ac:dyDescent="0.25">
      <c r="A6" s="4"/>
      <c r="B6" s="4"/>
      <c r="C6" s="4"/>
      <c r="D6" s="1"/>
    </row>
    <row r="7" spans="1:4" ht="12" customHeight="1" x14ac:dyDescent="0.25">
      <c r="A7" s="4"/>
      <c r="B7" s="108" t="s">
        <v>47</v>
      </c>
      <c r="C7" s="108"/>
      <c r="D7" s="1"/>
    </row>
    <row r="8" spans="1:4" ht="35.25" customHeight="1" x14ac:dyDescent="0.25">
      <c r="A8" s="4"/>
      <c r="B8" s="109" t="s">
        <v>46</v>
      </c>
      <c r="C8" s="119" t="s">
        <v>45</v>
      </c>
      <c r="D8" s="1"/>
    </row>
    <row r="9" spans="1:4" ht="15" customHeight="1" x14ac:dyDescent="0.25">
      <c r="A9" s="4"/>
      <c r="B9" s="110"/>
      <c r="C9" s="109"/>
      <c r="D9" s="1"/>
    </row>
    <row r="10" spans="1:4" ht="17.25" customHeight="1" x14ac:dyDescent="0.25">
      <c r="A10" s="4"/>
      <c r="B10" s="15" t="s">
        <v>41</v>
      </c>
      <c r="C10" s="12">
        <v>10479.1</v>
      </c>
      <c r="D10" s="1"/>
    </row>
    <row r="11" spans="1:4" ht="17.25" customHeight="1" x14ac:dyDescent="0.25">
      <c r="A11" s="4"/>
      <c r="B11" s="15" t="s">
        <v>39</v>
      </c>
      <c r="C11" s="12">
        <v>1000</v>
      </c>
      <c r="D11" s="1"/>
    </row>
    <row r="12" spans="1:4" ht="17.25" customHeight="1" x14ac:dyDescent="0.25">
      <c r="A12" s="4"/>
      <c r="B12" s="15" t="s">
        <v>35</v>
      </c>
      <c r="C12" s="12">
        <v>10479.1</v>
      </c>
      <c r="D12" s="1"/>
    </row>
    <row r="13" spans="1:4" ht="17.25" customHeight="1" x14ac:dyDescent="0.25">
      <c r="A13" s="4"/>
      <c r="B13" s="15" t="s">
        <v>34</v>
      </c>
      <c r="C13" s="12">
        <v>15000</v>
      </c>
      <c r="D13" s="1"/>
    </row>
    <row r="14" spans="1:4" ht="17.25" customHeight="1" x14ac:dyDescent="0.25">
      <c r="A14" s="4"/>
      <c r="B14" s="15" t="s">
        <v>31</v>
      </c>
      <c r="C14" s="12">
        <v>3298.3</v>
      </c>
      <c r="D14" s="1"/>
    </row>
    <row r="15" spans="1:4" ht="17.25" customHeight="1" x14ac:dyDescent="0.25">
      <c r="A15" s="4"/>
      <c r="B15" s="15" t="s">
        <v>29</v>
      </c>
      <c r="C15" s="12">
        <v>14414.8</v>
      </c>
      <c r="D15" s="1"/>
    </row>
    <row r="16" spans="1:4" ht="17.25" customHeight="1" x14ac:dyDescent="0.25">
      <c r="A16" s="11"/>
      <c r="B16" s="10" t="s">
        <v>6</v>
      </c>
      <c r="C16" s="9">
        <v>54671.3</v>
      </c>
      <c r="D16" s="8"/>
    </row>
    <row r="17" spans="1:4" ht="15.75" customHeight="1" x14ac:dyDescent="0.25">
      <c r="A17" s="4"/>
      <c r="B17" s="6" t="s">
        <v>5</v>
      </c>
      <c r="C17" s="6"/>
      <c r="D17" s="1"/>
    </row>
    <row r="18" spans="1:4" ht="14.25" customHeight="1" x14ac:dyDescent="0.25">
      <c r="A18" s="4"/>
      <c r="B18" s="6" t="s">
        <v>4</v>
      </c>
      <c r="C18" s="5">
        <v>54671.3</v>
      </c>
      <c r="D18" s="1"/>
    </row>
    <row r="19" spans="1:4" ht="12.75" customHeight="1" x14ac:dyDescent="0.25">
      <c r="A19" s="4"/>
      <c r="B19" s="105" t="s">
        <v>1</v>
      </c>
      <c r="C19" s="105"/>
      <c r="D19" s="1"/>
    </row>
    <row r="20" spans="1:4" ht="12.75" customHeight="1" x14ac:dyDescent="0.25">
      <c r="A20" s="4"/>
      <c r="B20" s="3"/>
      <c r="C20" s="3"/>
      <c r="D20" s="1"/>
    </row>
    <row r="21" spans="1:4" ht="12.75" customHeight="1" x14ac:dyDescent="0.2">
      <c r="A21" s="1" t="s">
        <v>0</v>
      </c>
      <c r="B21" s="1"/>
      <c r="C21" s="1"/>
      <c r="D21" s="1"/>
    </row>
  </sheetData>
  <mergeCells count="7">
    <mergeCell ref="B19:C19"/>
    <mergeCell ref="B1:C1"/>
    <mergeCell ref="B2:C2"/>
    <mergeCell ref="B5:C5"/>
    <mergeCell ref="B7:C7"/>
    <mergeCell ref="B8:B9"/>
    <mergeCell ref="C8:C9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outlinePr summaryBelow="0"/>
    <pageSetUpPr fitToPage="1"/>
  </sheetPr>
  <dimension ref="A1:D51"/>
  <sheetViews>
    <sheetView showGridLines="0" tabSelected="1" view="pageBreakPreview" zoomScale="90" zoomScaleNormal="100" zoomScaleSheetLayoutView="90" workbookViewId="0">
      <selection activeCell="C15" sqref="C15"/>
    </sheetView>
  </sheetViews>
  <sheetFormatPr defaultColWidth="9.140625" defaultRowHeight="12.75" x14ac:dyDescent="0.2"/>
  <cols>
    <col min="1" max="1" width="0.7109375" customWidth="1"/>
    <col min="2" max="2" width="70.7109375" customWidth="1"/>
    <col min="3" max="3" width="35.7109375" customWidth="1"/>
    <col min="4" max="4" width="12.42578125" customWidth="1"/>
    <col min="5" max="214" width="9.140625" customWidth="1"/>
  </cols>
  <sheetData>
    <row r="1" spans="1:4" ht="17.25" customHeight="1" x14ac:dyDescent="0.25">
      <c r="A1" s="4"/>
      <c r="B1" s="106" t="s">
        <v>179</v>
      </c>
      <c r="C1" s="106"/>
      <c r="D1" s="1"/>
    </row>
    <row r="2" spans="1:4" ht="12" customHeight="1" x14ac:dyDescent="0.25">
      <c r="A2" s="4"/>
      <c r="B2" s="106" t="s">
        <v>53</v>
      </c>
      <c r="C2" s="106"/>
      <c r="D2" s="1"/>
    </row>
    <row r="3" spans="1:4" ht="3" hidden="1" customHeight="1" x14ac:dyDescent="0.25">
      <c r="A3" s="4"/>
      <c r="B3" s="18"/>
      <c r="C3" s="1"/>
      <c r="D3" s="1"/>
    </row>
    <row r="4" spans="1:4" ht="3.75" hidden="1" customHeight="1" x14ac:dyDescent="0.25">
      <c r="A4" s="4"/>
      <c r="B4" s="18"/>
      <c r="C4" s="1"/>
      <c r="D4" s="1"/>
    </row>
    <row r="5" spans="1:4" ht="60" customHeight="1" x14ac:dyDescent="0.25">
      <c r="A5" s="4"/>
      <c r="B5" s="107" t="s">
        <v>206</v>
      </c>
      <c r="C5" s="107"/>
      <c r="D5" s="1"/>
    </row>
    <row r="6" spans="1:4" ht="4.5" customHeight="1" x14ac:dyDescent="0.25">
      <c r="A6" s="4"/>
      <c r="B6" s="4"/>
      <c r="C6" s="4"/>
      <c r="D6" s="1"/>
    </row>
    <row r="7" spans="1:4" ht="12" customHeight="1" x14ac:dyDescent="0.25">
      <c r="A7" s="4"/>
      <c r="B7" s="108" t="s">
        <v>47</v>
      </c>
      <c r="C7" s="108"/>
      <c r="D7" s="1"/>
    </row>
    <row r="8" spans="1:4" ht="35.25" customHeight="1" x14ac:dyDescent="0.25">
      <c r="A8" s="4"/>
      <c r="B8" s="109" t="s">
        <v>46</v>
      </c>
      <c r="C8" s="17" t="s">
        <v>45</v>
      </c>
      <c r="D8" s="1"/>
    </row>
    <row r="9" spans="1:4" ht="15" customHeight="1" x14ac:dyDescent="0.25">
      <c r="A9" s="4"/>
      <c r="B9" s="110"/>
      <c r="C9" s="17" t="s">
        <v>44</v>
      </c>
      <c r="D9" s="1"/>
    </row>
    <row r="10" spans="1:4" ht="17.25" customHeight="1" x14ac:dyDescent="0.25">
      <c r="A10" s="4"/>
      <c r="B10" s="15" t="s">
        <v>41</v>
      </c>
      <c r="C10" s="12">
        <v>525459.69999999995</v>
      </c>
      <c r="D10" s="1"/>
    </row>
    <row r="11" spans="1:4" ht="17.25" customHeight="1" x14ac:dyDescent="0.25">
      <c r="A11" s="4"/>
      <c r="B11" s="15" t="s">
        <v>40</v>
      </c>
      <c r="C11" s="12">
        <v>460239</v>
      </c>
      <c r="D11" s="1"/>
    </row>
    <row r="12" spans="1:4" ht="17.25" customHeight="1" x14ac:dyDescent="0.25">
      <c r="A12" s="4"/>
      <c r="B12" s="15" t="s">
        <v>39</v>
      </c>
      <c r="C12" s="12">
        <v>401817</v>
      </c>
      <c r="D12" s="1"/>
    </row>
    <row r="13" spans="1:4" ht="17.25" customHeight="1" x14ac:dyDescent="0.25">
      <c r="A13" s="4"/>
      <c r="B13" s="15" t="s">
        <v>38</v>
      </c>
      <c r="C13" s="12">
        <v>359600</v>
      </c>
      <c r="D13" s="1"/>
    </row>
    <row r="14" spans="1:4" ht="17.25" customHeight="1" x14ac:dyDescent="0.25">
      <c r="A14" s="4"/>
      <c r="B14" s="15" t="s">
        <v>37</v>
      </c>
      <c r="C14" s="12">
        <v>321942.2</v>
      </c>
      <c r="D14" s="1"/>
    </row>
    <row r="15" spans="1:4" ht="17.25" customHeight="1" x14ac:dyDescent="0.25">
      <c r="A15" s="4"/>
      <c r="B15" s="15" t="s">
        <v>36</v>
      </c>
      <c r="C15" s="12">
        <v>260084.6</v>
      </c>
      <c r="D15" s="1"/>
    </row>
    <row r="16" spans="1:4" ht="17.25" customHeight="1" x14ac:dyDescent="0.25">
      <c r="A16" s="4"/>
      <c r="B16" s="15" t="s">
        <v>35</v>
      </c>
      <c r="C16" s="12">
        <v>451270.5</v>
      </c>
      <c r="D16" s="1"/>
    </row>
    <row r="17" spans="1:4" ht="17.25" customHeight="1" x14ac:dyDescent="0.25">
      <c r="A17" s="4"/>
      <c r="B17" s="15" t="s">
        <v>34</v>
      </c>
      <c r="C17" s="12">
        <v>635123</v>
      </c>
      <c r="D17" s="1"/>
    </row>
    <row r="18" spans="1:4" ht="17.25" customHeight="1" x14ac:dyDescent="0.25">
      <c r="A18" s="4"/>
      <c r="B18" s="15" t="s">
        <v>33</v>
      </c>
      <c r="C18" s="12">
        <v>367624</v>
      </c>
      <c r="D18" s="1"/>
    </row>
    <row r="19" spans="1:4" ht="17.25" customHeight="1" x14ac:dyDescent="0.25">
      <c r="A19" s="4"/>
      <c r="B19" s="15" t="s">
        <v>32</v>
      </c>
      <c r="C19" s="12">
        <v>295471.2</v>
      </c>
      <c r="D19" s="1"/>
    </row>
    <row r="20" spans="1:4" ht="17.25" customHeight="1" x14ac:dyDescent="0.25">
      <c r="A20" s="4"/>
      <c r="B20" s="15" t="s">
        <v>31</v>
      </c>
      <c r="C20" s="12">
        <v>326381.7</v>
      </c>
      <c r="D20" s="1"/>
    </row>
    <row r="21" spans="1:4" ht="17.25" customHeight="1" x14ac:dyDescent="0.25">
      <c r="A21" s="4"/>
      <c r="B21" s="15" t="s">
        <v>30</v>
      </c>
      <c r="C21" s="12">
        <v>211439.1</v>
      </c>
      <c r="D21" s="1"/>
    </row>
    <row r="22" spans="1:4" ht="17.25" customHeight="1" x14ac:dyDescent="0.25">
      <c r="A22" s="4"/>
      <c r="B22" s="15" t="s">
        <v>29</v>
      </c>
      <c r="C22" s="12">
        <v>474493.2</v>
      </c>
      <c r="D22" s="1"/>
    </row>
    <row r="23" spans="1:4" ht="17.25" customHeight="1" x14ac:dyDescent="0.25">
      <c r="A23" s="4"/>
      <c r="B23" s="15" t="s">
        <v>28</v>
      </c>
      <c r="C23" s="12">
        <v>540893.19999999995</v>
      </c>
      <c r="D23" s="1"/>
    </row>
    <row r="24" spans="1:4" ht="17.25" customHeight="1" x14ac:dyDescent="0.25">
      <c r="A24" s="4"/>
      <c r="B24" s="15" t="s">
        <v>27</v>
      </c>
      <c r="C24" s="12">
        <v>413829.7</v>
      </c>
      <c r="D24" s="1"/>
    </row>
    <row r="25" spans="1:4" ht="17.25" customHeight="1" x14ac:dyDescent="0.25">
      <c r="A25" s="4"/>
      <c r="B25" s="15" t="s">
        <v>26</v>
      </c>
      <c r="C25" s="12">
        <v>338602.5</v>
      </c>
      <c r="D25" s="1"/>
    </row>
    <row r="26" spans="1:4" ht="17.25" customHeight="1" x14ac:dyDescent="0.25">
      <c r="A26" s="4"/>
      <c r="B26" s="15" t="s">
        <v>25</v>
      </c>
      <c r="C26" s="12">
        <v>296648.5</v>
      </c>
      <c r="D26" s="1"/>
    </row>
    <row r="27" spans="1:4" ht="17.25" customHeight="1" x14ac:dyDescent="0.25">
      <c r="A27" s="4"/>
      <c r="B27" s="15" t="s">
        <v>24</v>
      </c>
      <c r="C27" s="12">
        <v>325495.2</v>
      </c>
      <c r="D27" s="1"/>
    </row>
    <row r="28" spans="1:4" ht="17.25" customHeight="1" x14ac:dyDescent="0.25">
      <c r="A28" s="4"/>
      <c r="B28" s="15" t="s">
        <v>23</v>
      </c>
      <c r="C28" s="12">
        <v>276269</v>
      </c>
      <c r="D28" s="1"/>
    </row>
    <row r="29" spans="1:4" ht="17.25" customHeight="1" x14ac:dyDescent="0.25">
      <c r="A29" s="4"/>
      <c r="B29" s="15" t="s">
        <v>22</v>
      </c>
      <c r="C29" s="12">
        <v>446620.5</v>
      </c>
      <c r="D29" s="1"/>
    </row>
    <row r="30" spans="1:4" ht="17.25" customHeight="1" x14ac:dyDescent="0.25">
      <c r="A30" s="4"/>
      <c r="B30" s="15" t="s">
        <v>21</v>
      </c>
      <c r="C30" s="12">
        <v>331607.7</v>
      </c>
      <c r="D30" s="1"/>
    </row>
    <row r="31" spans="1:4" ht="17.25" customHeight="1" x14ac:dyDescent="0.25">
      <c r="A31" s="4"/>
      <c r="B31" s="15" t="s">
        <v>20</v>
      </c>
      <c r="C31" s="12">
        <v>532169.6</v>
      </c>
      <c r="D31" s="1"/>
    </row>
    <row r="32" spans="1:4" ht="17.25" customHeight="1" x14ac:dyDescent="0.25">
      <c r="A32" s="4"/>
      <c r="B32" s="15" t="s">
        <v>19</v>
      </c>
      <c r="C32" s="12">
        <v>511133.4</v>
      </c>
      <c r="D32" s="1"/>
    </row>
    <row r="33" spans="1:4" ht="17.25" customHeight="1" x14ac:dyDescent="0.25">
      <c r="A33" s="4"/>
      <c r="B33" s="15" t="s">
        <v>18</v>
      </c>
      <c r="C33" s="12">
        <v>542907.80000000005</v>
      </c>
      <c r="D33" s="1"/>
    </row>
    <row r="34" spans="1:4" ht="17.25" customHeight="1" x14ac:dyDescent="0.25">
      <c r="A34" s="4"/>
      <c r="B34" s="15" t="s">
        <v>17</v>
      </c>
      <c r="C34" s="12">
        <v>328863.90000000002</v>
      </c>
      <c r="D34" s="1"/>
    </row>
    <row r="35" spans="1:4" ht="17.25" customHeight="1" x14ac:dyDescent="0.25">
      <c r="A35" s="4"/>
      <c r="B35" s="15" t="s">
        <v>16</v>
      </c>
      <c r="C35" s="12">
        <v>251315.1</v>
      </c>
      <c r="D35" s="1"/>
    </row>
    <row r="36" spans="1:4" ht="17.25" customHeight="1" x14ac:dyDescent="0.25">
      <c r="A36" s="4"/>
      <c r="B36" s="15" t="s">
        <v>15</v>
      </c>
      <c r="C36" s="12">
        <v>429951</v>
      </c>
      <c r="D36" s="1"/>
    </row>
    <row r="37" spans="1:4" ht="17.25" customHeight="1" x14ac:dyDescent="0.25">
      <c r="A37" s="4"/>
      <c r="B37" s="15" t="s">
        <v>14</v>
      </c>
      <c r="C37" s="12">
        <v>434589.1</v>
      </c>
      <c r="D37" s="1"/>
    </row>
    <row r="38" spans="1:4" ht="17.25" customHeight="1" x14ac:dyDescent="0.25">
      <c r="A38" s="4"/>
      <c r="B38" s="15" t="s">
        <v>13</v>
      </c>
      <c r="C38" s="12">
        <v>336124.1</v>
      </c>
      <c r="D38" s="1"/>
    </row>
    <row r="39" spans="1:4" ht="17.25" customHeight="1" x14ac:dyDescent="0.25">
      <c r="A39" s="4"/>
      <c r="B39" s="15" t="s">
        <v>12</v>
      </c>
      <c r="C39" s="12">
        <v>283086.3</v>
      </c>
      <c r="D39" s="1"/>
    </row>
    <row r="40" spans="1:4" ht="17.25" customHeight="1" x14ac:dyDescent="0.25">
      <c r="A40" s="4"/>
      <c r="B40" s="15" t="s">
        <v>11</v>
      </c>
      <c r="C40" s="12">
        <v>164502.9</v>
      </c>
      <c r="D40" s="1"/>
    </row>
    <row r="41" spans="1:4" ht="17.25" customHeight="1" x14ac:dyDescent="0.25">
      <c r="A41" s="4"/>
      <c r="B41" s="15" t="s">
        <v>10</v>
      </c>
      <c r="C41" s="12">
        <v>222150.39999999999</v>
      </c>
      <c r="D41" s="1"/>
    </row>
    <row r="42" spans="1:4" ht="17.25" customHeight="1" x14ac:dyDescent="0.25">
      <c r="A42" s="4"/>
      <c r="B42" s="15" t="s">
        <v>9</v>
      </c>
      <c r="C42" s="12">
        <v>249181.6</v>
      </c>
      <c r="D42" s="1"/>
    </row>
    <row r="43" spans="1:4" ht="17.25" customHeight="1" x14ac:dyDescent="0.25">
      <c r="A43" s="4"/>
      <c r="B43" s="15" t="s">
        <v>8</v>
      </c>
      <c r="C43" s="12">
        <v>134887</v>
      </c>
      <c r="D43" s="1"/>
    </row>
    <row r="44" spans="1:4" ht="17.25" customHeight="1" x14ac:dyDescent="0.25">
      <c r="A44" s="4"/>
      <c r="B44" s="15" t="s">
        <v>7</v>
      </c>
      <c r="C44" s="12">
        <v>1335152.6000000001</v>
      </c>
      <c r="D44" s="1"/>
    </row>
    <row r="45" spans="1:4" ht="17.25" customHeight="1" x14ac:dyDescent="0.25">
      <c r="A45" s="11"/>
      <c r="B45" s="10" t="s">
        <v>6</v>
      </c>
      <c r="C45" s="9">
        <v>13816926.300000001</v>
      </c>
      <c r="D45" s="8"/>
    </row>
    <row r="46" spans="1:4" ht="15.75" customHeight="1" x14ac:dyDescent="0.25">
      <c r="A46" s="4"/>
      <c r="B46" s="6" t="s">
        <v>5</v>
      </c>
      <c r="C46" s="6"/>
      <c r="D46" s="1"/>
    </row>
    <row r="47" spans="1:4" ht="14.25" customHeight="1" x14ac:dyDescent="0.25">
      <c r="A47" s="4"/>
      <c r="B47" s="6" t="s">
        <v>4</v>
      </c>
      <c r="C47" s="5">
        <v>11711051.800000001</v>
      </c>
      <c r="D47" s="1"/>
    </row>
    <row r="48" spans="1:4" ht="16.5" customHeight="1" x14ac:dyDescent="0.25">
      <c r="A48" s="4"/>
      <c r="B48" s="6" t="s">
        <v>3</v>
      </c>
      <c r="C48" s="5">
        <v>2105874.5</v>
      </c>
      <c r="D48" s="1"/>
    </row>
    <row r="49" spans="1:4" ht="11.25" customHeight="1" x14ac:dyDescent="0.25">
      <c r="A49" s="4"/>
      <c r="B49" s="105" t="s">
        <v>1</v>
      </c>
      <c r="C49" s="105"/>
      <c r="D49" s="1"/>
    </row>
    <row r="50" spans="1:4" ht="12.75" customHeight="1" x14ac:dyDescent="0.25">
      <c r="A50" s="4"/>
      <c r="B50" s="3"/>
      <c r="C50" s="3"/>
      <c r="D50" s="1"/>
    </row>
    <row r="51" spans="1:4" ht="12.75" customHeight="1" x14ac:dyDescent="0.2">
      <c r="A51" s="1" t="s">
        <v>0</v>
      </c>
      <c r="B51" s="1"/>
      <c r="C51" s="1"/>
      <c r="D51" s="1"/>
    </row>
  </sheetData>
  <mergeCells count="6">
    <mergeCell ref="B49:C49"/>
    <mergeCell ref="B1:C1"/>
    <mergeCell ref="B2:C2"/>
    <mergeCell ref="B5:C5"/>
    <mergeCell ref="B7:C7"/>
    <mergeCell ref="B8:B9"/>
  </mergeCells>
  <printOptions horizontalCentered="1"/>
  <pageMargins left="0.78740157480314998" right="0.39370078740157499" top="0.78740157480314998" bottom="0.98425196850393704" header="0.499999992490753" footer="0.499999992490753"/>
  <pageSetup paperSize="9" scale="86" fitToHeight="0" orientation="portrait" r:id="rId1"/>
  <headerFooter alignWithMargins="0">
    <oddFooter>&amp;CСтраница &amp;P из &amp;N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outlinePr summaryBelow="0"/>
    <pageSetUpPr fitToPage="1"/>
  </sheetPr>
  <dimension ref="A1:E16"/>
  <sheetViews>
    <sheetView showGridLines="0" view="pageBreakPreview" zoomScale="90" zoomScaleNormal="100" zoomScaleSheetLayoutView="90" workbookViewId="0">
      <selection activeCell="P27" sqref="P27"/>
    </sheetView>
  </sheetViews>
  <sheetFormatPr defaultColWidth="9.140625" defaultRowHeight="12.75" x14ac:dyDescent="0.2"/>
  <cols>
    <col min="1" max="1" width="0.7109375" customWidth="1"/>
    <col min="2" max="2" width="53.7109375" customWidth="1"/>
    <col min="3" max="4" width="17.28515625" customWidth="1"/>
    <col min="5" max="5" width="0.140625" customWidth="1"/>
    <col min="6" max="215" width="9.140625" customWidth="1"/>
  </cols>
  <sheetData>
    <row r="1" spans="1:5" ht="18" customHeight="1" x14ac:dyDescent="0.25">
      <c r="A1" s="4"/>
      <c r="B1" s="106" t="s">
        <v>181</v>
      </c>
      <c r="C1" s="106"/>
      <c r="D1" s="106"/>
      <c r="E1" s="1"/>
    </row>
    <row r="2" spans="1:5" ht="12.75" customHeight="1" x14ac:dyDescent="0.25">
      <c r="A2" s="4"/>
      <c r="B2" s="106" t="s">
        <v>53</v>
      </c>
      <c r="C2" s="106"/>
      <c r="D2" s="106"/>
      <c r="E2" s="1"/>
    </row>
    <row r="3" spans="1:5" ht="0.75" customHeight="1" x14ac:dyDescent="0.25">
      <c r="A3" s="4"/>
      <c r="B3" s="18"/>
      <c r="C3" s="1"/>
      <c r="D3" s="1"/>
      <c r="E3" s="1"/>
    </row>
    <row r="4" spans="1:5" ht="12.75" customHeight="1" x14ac:dyDescent="0.25">
      <c r="A4" s="4"/>
      <c r="B4" s="18"/>
      <c r="C4" s="1"/>
      <c r="D4" s="1"/>
      <c r="E4" s="1"/>
    </row>
    <row r="5" spans="1:5" ht="60" customHeight="1" x14ac:dyDescent="0.25">
      <c r="A5" s="4"/>
      <c r="B5" s="107" t="s">
        <v>180</v>
      </c>
      <c r="C5" s="107"/>
      <c r="D5" s="107"/>
      <c r="E5" s="1"/>
    </row>
    <row r="6" spans="1:5" ht="12.75" customHeight="1" x14ac:dyDescent="0.25">
      <c r="A6" s="4"/>
      <c r="B6" s="4"/>
      <c r="C6" s="4"/>
      <c r="D6" s="1"/>
      <c r="E6" s="1"/>
    </row>
    <row r="7" spans="1:5" ht="12" customHeight="1" x14ac:dyDescent="0.25">
      <c r="A7" s="4"/>
      <c r="B7" s="108" t="s">
        <v>47</v>
      </c>
      <c r="C7" s="108"/>
      <c r="D7" s="108"/>
      <c r="E7" s="1"/>
    </row>
    <row r="8" spans="1:5" ht="35.25" customHeight="1" x14ac:dyDescent="0.25">
      <c r="A8" s="4"/>
      <c r="B8" s="109" t="s">
        <v>46</v>
      </c>
      <c r="C8" s="109" t="s">
        <v>45</v>
      </c>
      <c r="D8" s="111"/>
      <c r="E8" s="1"/>
    </row>
    <row r="9" spans="1:5" ht="15" customHeight="1" x14ac:dyDescent="0.25">
      <c r="A9" s="4"/>
      <c r="B9" s="110"/>
      <c r="C9" s="17" t="s">
        <v>44</v>
      </c>
      <c r="D9" s="16" t="s">
        <v>43</v>
      </c>
      <c r="E9" s="1"/>
    </row>
    <row r="10" spans="1:5" ht="17.25" customHeight="1" x14ac:dyDescent="0.25">
      <c r="A10" s="4"/>
      <c r="B10" s="15" t="s">
        <v>7</v>
      </c>
      <c r="C10" s="12">
        <v>176344.3</v>
      </c>
      <c r="D10" s="14">
        <v>31119.550999999999</v>
      </c>
      <c r="E10" s="1"/>
    </row>
    <row r="11" spans="1:5" ht="17.25" customHeight="1" x14ac:dyDescent="0.25">
      <c r="A11" s="11"/>
      <c r="B11" s="10" t="s">
        <v>6</v>
      </c>
      <c r="C11" s="9">
        <v>176344.3</v>
      </c>
      <c r="D11" s="9">
        <v>31119.55</v>
      </c>
      <c r="E11" s="8"/>
    </row>
    <row r="12" spans="1:5" ht="15.75" customHeight="1" x14ac:dyDescent="0.25">
      <c r="A12" s="4"/>
      <c r="B12" s="6" t="s">
        <v>5</v>
      </c>
      <c r="C12" s="6"/>
      <c r="D12" s="7"/>
      <c r="E12" s="1"/>
    </row>
    <row r="13" spans="1:5" ht="16.5" customHeight="1" x14ac:dyDescent="0.25">
      <c r="A13" s="4"/>
      <c r="B13" s="6" t="s">
        <v>3</v>
      </c>
      <c r="C13" s="5">
        <v>176344.3</v>
      </c>
      <c r="D13" s="5">
        <v>31119.599999999999</v>
      </c>
      <c r="E13" s="1"/>
    </row>
    <row r="14" spans="1:5" ht="12.75" customHeight="1" x14ac:dyDescent="0.25">
      <c r="A14" s="4"/>
      <c r="B14" s="127" t="s">
        <v>1</v>
      </c>
      <c r="C14" s="127"/>
      <c r="D14" s="127"/>
      <c r="E14" s="1"/>
    </row>
    <row r="15" spans="1:5" ht="12.75" customHeight="1" x14ac:dyDescent="0.25">
      <c r="A15" s="4"/>
      <c r="B15" s="3"/>
      <c r="C15" s="3"/>
      <c r="D15" s="2"/>
      <c r="E15" s="1"/>
    </row>
    <row r="16" spans="1:5" ht="12.75" customHeight="1" x14ac:dyDescent="0.2">
      <c r="A16" s="1" t="s">
        <v>0</v>
      </c>
      <c r="B16" s="1"/>
      <c r="C16" s="1"/>
      <c r="D16" s="1"/>
      <c r="E16" s="1"/>
    </row>
  </sheetData>
  <mergeCells count="7">
    <mergeCell ref="B14:D14"/>
    <mergeCell ref="B1:D1"/>
    <mergeCell ref="B2:D2"/>
    <mergeCell ref="B5:D5"/>
    <mergeCell ref="B7:D7"/>
    <mergeCell ref="B8:B9"/>
    <mergeCell ref="C8:D8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outlinePr summaryBelow="0"/>
    <pageSetUpPr fitToPage="1"/>
  </sheetPr>
  <dimension ref="A1:E29"/>
  <sheetViews>
    <sheetView showGridLines="0" view="pageBreakPreview" zoomScaleNormal="100" zoomScaleSheetLayoutView="100" workbookViewId="0">
      <selection activeCell="C24" sqref="C24"/>
    </sheetView>
  </sheetViews>
  <sheetFormatPr defaultColWidth="9.140625" defaultRowHeight="12.75" x14ac:dyDescent="0.2"/>
  <cols>
    <col min="1" max="1" width="0.7109375" customWidth="1"/>
    <col min="2" max="2" width="53.7109375" customWidth="1"/>
    <col min="3" max="4" width="17.28515625" customWidth="1"/>
    <col min="5" max="5" width="0.140625" customWidth="1"/>
    <col min="6" max="215" width="9.140625" customWidth="1"/>
  </cols>
  <sheetData>
    <row r="1" spans="1:5" ht="18.75" customHeight="1" x14ac:dyDescent="0.25">
      <c r="A1" s="4"/>
      <c r="B1" s="106" t="s">
        <v>183</v>
      </c>
      <c r="C1" s="106"/>
      <c r="D1" s="106"/>
      <c r="E1" s="1"/>
    </row>
    <row r="2" spans="1:5" ht="12.75" customHeight="1" x14ac:dyDescent="0.25">
      <c r="A2" s="4"/>
      <c r="B2" s="106" t="s">
        <v>53</v>
      </c>
      <c r="C2" s="106"/>
      <c r="D2" s="106"/>
      <c r="E2" s="1"/>
    </row>
    <row r="3" spans="1:5" ht="4.5" customHeight="1" x14ac:dyDescent="0.25">
      <c r="A3" s="4"/>
      <c r="B3" s="18"/>
      <c r="C3" s="1"/>
      <c r="D3" s="1"/>
      <c r="E3" s="1"/>
    </row>
    <row r="4" spans="1:5" ht="12.75" customHeight="1" x14ac:dyDescent="0.25">
      <c r="A4" s="4"/>
      <c r="B4" s="18"/>
      <c r="C4" s="1"/>
      <c r="D4" s="1"/>
      <c r="E4" s="1"/>
    </row>
    <row r="5" spans="1:5" ht="61.5" customHeight="1" x14ac:dyDescent="0.25">
      <c r="A5" s="4"/>
      <c r="B5" s="107" t="s">
        <v>182</v>
      </c>
      <c r="C5" s="107"/>
      <c r="D5" s="107"/>
      <c r="E5" s="1"/>
    </row>
    <row r="6" spans="1:5" ht="12.75" customHeight="1" x14ac:dyDescent="0.25">
      <c r="A6" s="4"/>
      <c r="B6" s="4"/>
      <c r="C6" s="4"/>
      <c r="D6" s="1"/>
      <c r="E6" s="1"/>
    </row>
    <row r="7" spans="1:5" ht="12" customHeight="1" x14ac:dyDescent="0.25">
      <c r="A7" s="4"/>
      <c r="B7" s="108" t="s">
        <v>47</v>
      </c>
      <c r="C7" s="108"/>
      <c r="D7" s="108"/>
      <c r="E7" s="1"/>
    </row>
    <row r="8" spans="1:5" ht="35.25" customHeight="1" x14ac:dyDescent="0.25">
      <c r="A8" s="4"/>
      <c r="B8" s="109" t="s">
        <v>46</v>
      </c>
      <c r="C8" s="109" t="s">
        <v>45</v>
      </c>
      <c r="D8" s="111"/>
      <c r="E8" s="1"/>
    </row>
    <row r="9" spans="1:5" ht="15" customHeight="1" x14ac:dyDescent="0.25">
      <c r="A9" s="4"/>
      <c r="B9" s="110"/>
      <c r="C9" s="17" t="s">
        <v>44</v>
      </c>
      <c r="D9" s="16" t="s">
        <v>43</v>
      </c>
      <c r="E9" s="1"/>
    </row>
    <row r="10" spans="1:5" ht="17.25" customHeight="1" x14ac:dyDescent="0.25">
      <c r="A10" s="4"/>
      <c r="B10" s="15" t="s">
        <v>41</v>
      </c>
      <c r="C10" s="12">
        <v>11162</v>
      </c>
      <c r="D10" s="14">
        <v>0</v>
      </c>
      <c r="E10" s="1"/>
    </row>
    <row r="11" spans="1:5" ht="17.25" customHeight="1" x14ac:dyDescent="0.25">
      <c r="A11" s="4"/>
      <c r="B11" s="15" t="s">
        <v>38</v>
      </c>
      <c r="C11" s="12">
        <v>717</v>
      </c>
      <c r="D11" s="14">
        <v>1200</v>
      </c>
      <c r="E11" s="1"/>
    </row>
    <row r="12" spans="1:5" ht="17.25" customHeight="1" x14ac:dyDescent="0.25">
      <c r="A12" s="4"/>
      <c r="B12" s="15" t="s">
        <v>35</v>
      </c>
      <c r="C12" s="12">
        <v>0</v>
      </c>
      <c r="D12" s="14">
        <v>5600</v>
      </c>
      <c r="E12" s="1"/>
    </row>
    <row r="13" spans="1:5" ht="17.25" customHeight="1" x14ac:dyDescent="0.25">
      <c r="A13" s="4"/>
      <c r="B13" s="15" t="s">
        <v>33</v>
      </c>
      <c r="C13" s="12">
        <v>0</v>
      </c>
      <c r="D13" s="14">
        <v>2000</v>
      </c>
      <c r="E13" s="1"/>
    </row>
    <row r="14" spans="1:5" ht="17.25" customHeight="1" x14ac:dyDescent="0.25">
      <c r="A14" s="4"/>
      <c r="B14" s="15" t="s">
        <v>30</v>
      </c>
      <c r="C14" s="12">
        <v>0</v>
      </c>
      <c r="D14" s="14">
        <v>9000</v>
      </c>
      <c r="E14" s="1"/>
    </row>
    <row r="15" spans="1:5" ht="17.25" customHeight="1" x14ac:dyDescent="0.25">
      <c r="A15" s="4"/>
      <c r="B15" s="15" t="s">
        <v>29</v>
      </c>
      <c r="C15" s="12">
        <v>350</v>
      </c>
      <c r="D15" s="14">
        <v>9676.7000000000007</v>
      </c>
      <c r="E15" s="1"/>
    </row>
    <row r="16" spans="1:5" ht="17.25" customHeight="1" x14ac:dyDescent="0.25">
      <c r="A16" s="4"/>
      <c r="B16" s="15" t="s">
        <v>27</v>
      </c>
      <c r="C16" s="12">
        <v>0</v>
      </c>
      <c r="D16" s="14">
        <v>5600</v>
      </c>
      <c r="E16" s="1"/>
    </row>
    <row r="17" spans="1:5" ht="17.25" customHeight="1" x14ac:dyDescent="0.25">
      <c r="A17" s="4"/>
      <c r="B17" s="15" t="s">
        <v>24</v>
      </c>
      <c r="C17" s="12">
        <v>7811</v>
      </c>
      <c r="D17" s="14">
        <v>5600</v>
      </c>
      <c r="E17" s="1"/>
    </row>
    <row r="18" spans="1:5" ht="17.25" customHeight="1" x14ac:dyDescent="0.25">
      <c r="A18" s="4"/>
      <c r="B18" s="15" t="s">
        <v>23</v>
      </c>
      <c r="C18" s="12">
        <v>0</v>
      </c>
      <c r="D18" s="14">
        <v>5600</v>
      </c>
      <c r="E18" s="1"/>
    </row>
    <row r="19" spans="1:5" ht="17.25" customHeight="1" x14ac:dyDescent="0.25">
      <c r="A19" s="4"/>
      <c r="B19" s="15" t="s">
        <v>22</v>
      </c>
      <c r="C19" s="12">
        <v>0</v>
      </c>
      <c r="D19" s="14">
        <v>5600</v>
      </c>
      <c r="E19" s="1"/>
    </row>
    <row r="20" spans="1:5" ht="17.25" customHeight="1" x14ac:dyDescent="0.25">
      <c r="A20" s="4"/>
      <c r="B20" s="15" t="s">
        <v>20</v>
      </c>
      <c r="C20" s="12">
        <v>862</v>
      </c>
      <c r="D20" s="14">
        <v>5600</v>
      </c>
      <c r="E20" s="1"/>
    </row>
    <row r="21" spans="1:5" ht="17.25" customHeight="1" x14ac:dyDescent="0.25">
      <c r="A21" s="4"/>
      <c r="B21" s="15" t="s">
        <v>18</v>
      </c>
      <c r="C21" s="12">
        <v>2949.2</v>
      </c>
      <c r="D21" s="14">
        <v>8000</v>
      </c>
      <c r="E21" s="1"/>
    </row>
    <row r="22" spans="1:5" ht="17.25" customHeight="1" x14ac:dyDescent="0.25">
      <c r="A22" s="4"/>
      <c r="B22" s="15" t="s">
        <v>14</v>
      </c>
      <c r="C22" s="12">
        <v>0</v>
      </c>
      <c r="D22" s="14">
        <v>5600</v>
      </c>
      <c r="E22" s="1"/>
    </row>
    <row r="23" spans="1:5" ht="17.25" customHeight="1" x14ac:dyDescent="0.25">
      <c r="A23" s="4"/>
      <c r="B23" s="15" t="s">
        <v>13</v>
      </c>
      <c r="C23" s="12">
        <v>0</v>
      </c>
      <c r="D23" s="14">
        <v>5600</v>
      </c>
      <c r="E23" s="1"/>
    </row>
    <row r="24" spans="1:5" ht="17.25" customHeight="1" x14ac:dyDescent="0.25">
      <c r="A24" s="11"/>
      <c r="B24" s="10" t="s">
        <v>6</v>
      </c>
      <c r="C24" s="9">
        <v>23851.200000000001</v>
      </c>
      <c r="D24" s="9">
        <v>74676.7</v>
      </c>
      <c r="E24" s="8"/>
    </row>
    <row r="25" spans="1:5" ht="15.75" customHeight="1" x14ac:dyDescent="0.25">
      <c r="A25" s="4"/>
      <c r="B25" s="6" t="s">
        <v>5</v>
      </c>
      <c r="C25" s="6"/>
      <c r="D25" s="7"/>
      <c r="E25" s="1"/>
    </row>
    <row r="26" spans="1:5" ht="14.25" customHeight="1" x14ac:dyDescent="0.25">
      <c r="A26" s="4"/>
      <c r="B26" s="6" t="s">
        <v>4</v>
      </c>
      <c r="C26" s="5">
        <v>23851.200000000001</v>
      </c>
      <c r="D26" s="5">
        <v>74676.7</v>
      </c>
      <c r="E26" s="1"/>
    </row>
    <row r="27" spans="1:5" ht="12.75" customHeight="1" x14ac:dyDescent="0.25">
      <c r="A27" s="4"/>
      <c r="B27" s="127" t="s">
        <v>1</v>
      </c>
      <c r="C27" s="127"/>
      <c r="D27" s="127"/>
      <c r="E27" s="1"/>
    </row>
    <row r="28" spans="1:5" ht="12.75" customHeight="1" x14ac:dyDescent="0.25">
      <c r="A28" s="4"/>
      <c r="B28" s="3"/>
      <c r="C28" s="3"/>
      <c r="D28" s="2"/>
      <c r="E28" s="1"/>
    </row>
    <row r="29" spans="1:5" ht="12.75" customHeight="1" x14ac:dyDescent="0.2">
      <c r="A29" s="1" t="s">
        <v>0</v>
      </c>
      <c r="B29" s="1"/>
      <c r="C29" s="1"/>
      <c r="D29" s="1"/>
      <c r="E29" s="1"/>
    </row>
  </sheetData>
  <mergeCells count="7">
    <mergeCell ref="B27:D27"/>
    <mergeCell ref="B1:D1"/>
    <mergeCell ref="B2:D2"/>
    <mergeCell ref="B5:D5"/>
    <mergeCell ref="B7:D7"/>
    <mergeCell ref="B8:B9"/>
    <mergeCell ref="C8:D8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outlinePr summaryBelow="0"/>
    <pageSetUpPr fitToPage="1"/>
  </sheetPr>
  <dimension ref="A1:E18"/>
  <sheetViews>
    <sheetView showGridLines="0" view="pageBreakPreview" zoomScaleNormal="100" zoomScaleSheetLayoutView="100" workbookViewId="0">
      <selection activeCell="B11" sqref="B11"/>
    </sheetView>
  </sheetViews>
  <sheetFormatPr defaultColWidth="9.140625" defaultRowHeight="12.75" x14ac:dyDescent="0.2"/>
  <cols>
    <col min="1" max="1" width="0.7109375" customWidth="1"/>
    <col min="2" max="2" width="53.7109375" customWidth="1"/>
    <col min="3" max="4" width="17.28515625" customWidth="1"/>
    <col min="5" max="5" width="0.140625" customWidth="1"/>
    <col min="6" max="215" width="9.140625" customWidth="1"/>
  </cols>
  <sheetData>
    <row r="1" spans="1:5" ht="17.25" customHeight="1" x14ac:dyDescent="0.25">
      <c r="A1" s="4"/>
      <c r="B1" s="106" t="s">
        <v>184</v>
      </c>
      <c r="C1" s="106"/>
      <c r="D1" s="106"/>
      <c r="E1" s="1"/>
    </row>
    <row r="2" spans="1:5" ht="12.75" customHeight="1" x14ac:dyDescent="0.25">
      <c r="A2" s="4"/>
      <c r="B2" s="106" t="s">
        <v>53</v>
      </c>
      <c r="C2" s="106"/>
      <c r="D2" s="106"/>
      <c r="E2" s="1"/>
    </row>
    <row r="3" spans="1:5" ht="3.75" customHeight="1" x14ac:dyDescent="0.25">
      <c r="A3" s="4"/>
      <c r="B3" s="18"/>
      <c r="C3" s="1"/>
      <c r="D3" s="1"/>
      <c r="E3" s="1"/>
    </row>
    <row r="4" spans="1:5" ht="12.75" customHeight="1" x14ac:dyDescent="0.25">
      <c r="A4" s="4"/>
      <c r="B4" s="18"/>
      <c r="C4" s="1"/>
      <c r="D4" s="1"/>
      <c r="E4" s="1"/>
    </row>
    <row r="5" spans="1:5" ht="83.25" customHeight="1" x14ac:dyDescent="0.25">
      <c r="A5" s="4"/>
      <c r="B5" s="107" t="s">
        <v>204</v>
      </c>
      <c r="C5" s="107"/>
      <c r="D5" s="107"/>
      <c r="E5" s="1"/>
    </row>
    <row r="6" spans="1:5" ht="12.75" customHeight="1" x14ac:dyDescent="0.25">
      <c r="A6" s="4"/>
      <c r="B6" s="4"/>
      <c r="C6" s="1"/>
      <c r="D6" s="1"/>
      <c r="E6" s="1"/>
    </row>
    <row r="7" spans="1:5" ht="12" customHeight="1" x14ac:dyDescent="0.25">
      <c r="A7" s="4"/>
      <c r="B7" s="108" t="s">
        <v>47</v>
      </c>
      <c r="C7" s="108"/>
      <c r="D7" s="108"/>
      <c r="E7" s="1"/>
    </row>
    <row r="8" spans="1:5" ht="35.25" customHeight="1" x14ac:dyDescent="0.25">
      <c r="A8" s="4"/>
      <c r="B8" s="109" t="s">
        <v>46</v>
      </c>
      <c r="C8" s="111" t="s">
        <v>45</v>
      </c>
      <c r="D8" s="111"/>
      <c r="E8" s="1"/>
    </row>
    <row r="9" spans="1:5" ht="15" customHeight="1" x14ac:dyDescent="0.25">
      <c r="A9" s="4"/>
      <c r="B9" s="110"/>
      <c r="C9" s="16" t="s">
        <v>43</v>
      </c>
      <c r="D9" s="16" t="s">
        <v>42</v>
      </c>
      <c r="E9" s="1"/>
    </row>
    <row r="10" spans="1:5" ht="17.25" customHeight="1" x14ac:dyDescent="0.25">
      <c r="A10" s="4"/>
      <c r="B10" s="15" t="s">
        <v>40</v>
      </c>
      <c r="C10" s="14">
        <v>26970.3</v>
      </c>
      <c r="D10" s="13">
        <v>28149.1</v>
      </c>
      <c r="E10" s="1"/>
    </row>
    <row r="11" spans="1:5" ht="17.25" customHeight="1" x14ac:dyDescent="0.25">
      <c r="A11" s="4"/>
      <c r="B11" s="15" t="s">
        <v>7</v>
      </c>
      <c r="C11" s="14">
        <v>23996</v>
      </c>
      <c r="D11" s="13">
        <v>23055</v>
      </c>
      <c r="E11" s="1"/>
    </row>
    <row r="12" spans="1:5" ht="17.25" customHeight="1" x14ac:dyDescent="0.25">
      <c r="A12" s="11"/>
      <c r="B12" s="10" t="s">
        <v>6</v>
      </c>
      <c r="C12" s="9">
        <v>50966.3</v>
      </c>
      <c r="D12" s="9">
        <v>51204.1</v>
      </c>
      <c r="E12" s="8"/>
    </row>
    <row r="13" spans="1:5" ht="15.75" customHeight="1" x14ac:dyDescent="0.25">
      <c r="A13" s="4"/>
      <c r="B13" s="6" t="s">
        <v>5</v>
      </c>
      <c r="C13" s="7"/>
      <c r="D13" s="7"/>
      <c r="E13" s="1"/>
    </row>
    <row r="14" spans="1:5" ht="14.25" customHeight="1" x14ac:dyDescent="0.25">
      <c r="A14" s="4"/>
      <c r="B14" s="6" t="s">
        <v>4</v>
      </c>
      <c r="C14" s="5">
        <v>26970.3</v>
      </c>
      <c r="D14" s="5">
        <v>28149.1</v>
      </c>
      <c r="E14" s="1"/>
    </row>
    <row r="15" spans="1:5" ht="16.5" customHeight="1" x14ac:dyDescent="0.25">
      <c r="A15" s="4"/>
      <c r="B15" s="6" t="s">
        <v>3</v>
      </c>
      <c r="C15" s="5">
        <v>23996</v>
      </c>
      <c r="D15" s="5">
        <v>23055</v>
      </c>
      <c r="E15" s="1"/>
    </row>
    <row r="16" spans="1:5" ht="12.75" customHeight="1" x14ac:dyDescent="0.25">
      <c r="A16" s="4"/>
      <c r="B16" s="127" t="s">
        <v>1</v>
      </c>
      <c r="C16" s="127"/>
      <c r="D16" s="127"/>
      <c r="E16" s="1"/>
    </row>
    <row r="17" spans="1:5" ht="12.75" customHeight="1" x14ac:dyDescent="0.25">
      <c r="A17" s="4"/>
      <c r="B17" s="3"/>
      <c r="C17" s="2"/>
      <c r="D17" s="2"/>
      <c r="E17" s="1"/>
    </row>
    <row r="18" spans="1:5" ht="12.75" customHeight="1" x14ac:dyDescent="0.2">
      <c r="A18" s="1" t="s">
        <v>0</v>
      </c>
      <c r="B18" s="1"/>
      <c r="C18" s="1"/>
      <c r="D18" s="1"/>
      <c r="E18" s="1"/>
    </row>
  </sheetData>
  <mergeCells count="7">
    <mergeCell ref="B16:D16"/>
    <mergeCell ref="B1:D1"/>
    <mergeCell ref="B2:D2"/>
    <mergeCell ref="B5:D5"/>
    <mergeCell ref="B7:D7"/>
    <mergeCell ref="B8:B9"/>
    <mergeCell ref="C8:D8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35</vt:i4>
      </vt:variant>
      <vt:variant>
        <vt:lpstr>Именованные диапазоны</vt:lpstr>
      </vt:variant>
      <vt:variant>
        <vt:i4>64</vt:i4>
      </vt:variant>
    </vt:vector>
  </HeadingPairs>
  <TitlesOfParts>
    <vt:vector size="99" baseType="lpstr">
      <vt:lpstr>4</vt:lpstr>
      <vt:lpstr>7</vt:lpstr>
      <vt:lpstr>8</vt:lpstr>
      <vt:lpstr>9</vt:lpstr>
      <vt:lpstr>13</vt:lpstr>
      <vt:lpstr>15</vt:lpstr>
      <vt:lpstr>17</vt:lpstr>
      <vt:lpstr>18</vt:lpstr>
      <vt:lpstr>19</vt:lpstr>
      <vt:lpstr>23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44</vt:lpstr>
      <vt:lpstr>46</vt:lpstr>
      <vt:lpstr>48</vt:lpstr>
      <vt:lpstr>53</vt:lpstr>
      <vt:lpstr>55</vt:lpstr>
      <vt:lpstr>58</vt:lpstr>
      <vt:lpstr>60</vt:lpstr>
      <vt:lpstr>66</vt:lpstr>
      <vt:lpstr>72</vt:lpstr>
      <vt:lpstr>76</vt:lpstr>
      <vt:lpstr>'13'!Заголовки_для_печати</vt:lpstr>
      <vt:lpstr>'15'!Заголовки_для_печати</vt:lpstr>
      <vt:lpstr>'17'!Заголовки_для_печати</vt:lpstr>
      <vt:lpstr>'18'!Заголовки_для_печати</vt:lpstr>
      <vt:lpstr>'19'!Заголовки_для_печати</vt:lpstr>
      <vt:lpstr>'23'!Заголовки_для_печати</vt:lpstr>
      <vt:lpstr>'25'!Заголовки_для_печати</vt:lpstr>
      <vt:lpstr>'26'!Заголовки_для_печати</vt:lpstr>
      <vt:lpstr>'27'!Заголовки_для_печати</vt:lpstr>
      <vt:lpstr>'28'!Заголовки_для_печати</vt:lpstr>
      <vt:lpstr>'29'!Заголовки_для_печати</vt:lpstr>
      <vt:lpstr>'30'!Заголовки_для_печати</vt:lpstr>
      <vt:lpstr>'31'!Заголовки_для_печати</vt:lpstr>
      <vt:lpstr>'32'!Заголовки_для_печати</vt:lpstr>
      <vt:lpstr>'33'!Заголовки_для_печати</vt:lpstr>
      <vt:lpstr>'34'!Заголовки_для_печати</vt:lpstr>
      <vt:lpstr>'35'!Заголовки_для_печати</vt:lpstr>
      <vt:lpstr>'36'!Заголовки_для_печати</vt:lpstr>
      <vt:lpstr>'37'!Заголовки_для_печати</vt:lpstr>
      <vt:lpstr>'38'!Заголовки_для_печати</vt:lpstr>
      <vt:lpstr>'39'!Заголовки_для_печати</vt:lpstr>
      <vt:lpstr>'4'!Заголовки_для_печати</vt:lpstr>
      <vt:lpstr>'44'!Заголовки_для_печати</vt:lpstr>
      <vt:lpstr>'46'!Заголовки_для_печати</vt:lpstr>
      <vt:lpstr>'48'!Заголовки_для_печати</vt:lpstr>
      <vt:lpstr>'53'!Заголовки_для_печати</vt:lpstr>
      <vt:lpstr>'55'!Заголовки_для_печати</vt:lpstr>
      <vt:lpstr>'58'!Заголовки_для_печати</vt:lpstr>
      <vt:lpstr>'60'!Заголовки_для_печати</vt:lpstr>
      <vt:lpstr>'66'!Заголовки_для_печати</vt:lpstr>
      <vt:lpstr>'7'!Заголовки_для_печати</vt:lpstr>
      <vt:lpstr>'72'!Заголовки_для_печати</vt:lpstr>
      <vt:lpstr>'76'!Заголовки_для_печати</vt:lpstr>
      <vt:lpstr>'8'!Заголовки_для_печати</vt:lpstr>
      <vt:lpstr>'9'!Заголовки_для_печати</vt:lpstr>
      <vt:lpstr>'17'!Область_печати</vt:lpstr>
      <vt:lpstr>'18'!Область_печати</vt:lpstr>
      <vt:lpstr>'23'!Область_печати</vt:lpstr>
      <vt:lpstr>'25'!Область_печати</vt:lpstr>
      <vt:lpstr>'26'!Область_печати</vt:lpstr>
      <vt:lpstr>'27'!Область_печати</vt:lpstr>
      <vt:lpstr>'28'!Область_печати</vt:lpstr>
      <vt:lpstr>'29'!Область_печати</vt:lpstr>
      <vt:lpstr>'30'!Область_печати</vt:lpstr>
      <vt:lpstr>'32'!Область_печати</vt:lpstr>
      <vt:lpstr>'33'!Область_печати</vt:lpstr>
      <vt:lpstr>'34'!Область_печати</vt:lpstr>
      <vt:lpstr>'35'!Область_печати</vt:lpstr>
      <vt:lpstr>'38'!Область_печати</vt:lpstr>
      <vt:lpstr>'39'!Область_печати</vt:lpstr>
      <vt:lpstr>'4'!Область_печати</vt:lpstr>
      <vt:lpstr>'44'!Область_печати</vt:lpstr>
      <vt:lpstr>'46'!Область_печати</vt:lpstr>
      <vt:lpstr>'48'!Область_печати</vt:lpstr>
      <vt:lpstr>'53'!Область_печати</vt:lpstr>
      <vt:lpstr>'55'!Область_печати</vt:lpstr>
      <vt:lpstr>'58'!Область_печати</vt:lpstr>
      <vt:lpstr>'60'!Область_печати</vt:lpstr>
      <vt:lpstr>'66'!Область_печати</vt:lpstr>
      <vt:lpstr>'7'!Область_печати</vt:lpstr>
      <vt:lpstr>'72'!Область_печати</vt:lpstr>
      <vt:lpstr>'76'!Область_печати</vt:lpstr>
      <vt:lpstr>'8'!Область_печати</vt:lpstr>
      <vt:lpstr>'9'!Область_печати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Елисеева Оксана Юрьевна</dc:creator>
  <cp:lastModifiedBy>Юдин Роман Валерьевич</cp:lastModifiedBy>
  <cp:lastPrinted>2022-09-04T10:03:28Z</cp:lastPrinted>
  <dcterms:created xsi:type="dcterms:W3CDTF">2022-09-01T09:46:44Z</dcterms:created>
  <dcterms:modified xsi:type="dcterms:W3CDTF">2022-09-05T09:48:54Z</dcterms:modified>
</cp:coreProperties>
</file>